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PAK\AKADEMIK\RPS\OBE 3 April 2023\Elektronika Lanjut\"/>
    </mc:Choice>
  </mc:AlternateContent>
  <xr:revisionPtr revIDLastSave="0" documentId="13_ncr:1_{54D03354-926C-4C93-B483-C2421A036019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054120048" sheetId="2" r:id="rId1"/>
    <sheet name="054121015" sheetId="9" r:id="rId2"/>
    <sheet name="054121016" sheetId="10" r:id="rId3"/>
    <sheet name="054121019" sheetId="11" r:id="rId4"/>
    <sheet name="054121030" sheetId="12" r:id="rId5"/>
    <sheet name="054121031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13" l="1"/>
  <c r="K46" i="13"/>
  <c r="L46" i="13" s="1"/>
  <c r="I46" i="13"/>
  <c r="H46" i="13"/>
  <c r="K39" i="13"/>
  <c r="L39" i="13" s="1"/>
  <c r="H39" i="13"/>
  <c r="I39" i="13" s="1"/>
  <c r="K32" i="13"/>
  <c r="L32" i="13" s="1"/>
  <c r="H32" i="13"/>
  <c r="I32" i="13" s="1"/>
  <c r="K24" i="13"/>
  <c r="L24" i="13" s="1"/>
  <c r="I24" i="13"/>
  <c r="H24" i="13"/>
  <c r="K17" i="13"/>
  <c r="L17" i="13" s="1"/>
  <c r="H17" i="13"/>
  <c r="I17" i="13" s="1"/>
  <c r="K10" i="13"/>
  <c r="K54" i="13" s="1"/>
  <c r="H10" i="13"/>
  <c r="I10" i="13" s="1"/>
  <c r="J54" i="12"/>
  <c r="H54" i="12"/>
  <c r="K46" i="12"/>
  <c r="L46" i="12" s="1"/>
  <c r="H46" i="12"/>
  <c r="I46" i="12" s="1"/>
  <c r="K39" i="12"/>
  <c r="L39" i="12" s="1"/>
  <c r="H39" i="12"/>
  <c r="I39" i="12" s="1"/>
  <c r="K32" i="12"/>
  <c r="L32" i="12" s="1"/>
  <c r="H32" i="12"/>
  <c r="I32" i="12" s="1"/>
  <c r="K24" i="12"/>
  <c r="L24" i="12" s="1"/>
  <c r="H24" i="12"/>
  <c r="I24" i="12" s="1"/>
  <c r="K17" i="12"/>
  <c r="L17" i="12" s="1"/>
  <c r="H17" i="12"/>
  <c r="I17" i="12" s="1"/>
  <c r="K10" i="12"/>
  <c r="L10" i="12" s="1"/>
  <c r="H10" i="12"/>
  <c r="I10" i="12" s="1"/>
  <c r="J54" i="11"/>
  <c r="K46" i="11"/>
  <c r="L46" i="11" s="1"/>
  <c r="H46" i="11"/>
  <c r="I46" i="11" s="1"/>
  <c r="K39" i="11"/>
  <c r="L39" i="11" s="1"/>
  <c r="I39" i="11"/>
  <c r="H39" i="11"/>
  <c r="K32" i="11"/>
  <c r="L32" i="11" s="1"/>
  <c r="I32" i="11"/>
  <c r="H32" i="11"/>
  <c r="K24" i="11"/>
  <c r="L24" i="11" s="1"/>
  <c r="H24" i="11"/>
  <c r="I24" i="11" s="1"/>
  <c r="K17" i="11"/>
  <c r="L17" i="11" s="1"/>
  <c r="I17" i="11"/>
  <c r="H17" i="11"/>
  <c r="K10" i="11"/>
  <c r="I10" i="11"/>
  <c r="I54" i="11" s="1"/>
  <c r="H10" i="11"/>
  <c r="H54" i="11" s="1"/>
  <c r="J54" i="10"/>
  <c r="K46" i="10"/>
  <c r="L46" i="10" s="1"/>
  <c r="I46" i="10"/>
  <c r="H46" i="10"/>
  <c r="K39" i="10"/>
  <c r="L39" i="10" s="1"/>
  <c r="H39" i="10"/>
  <c r="I39" i="10" s="1"/>
  <c r="K32" i="10"/>
  <c r="L32" i="10" s="1"/>
  <c r="H32" i="10"/>
  <c r="I32" i="10" s="1"/>
  <c r="K24" i="10"/>
  <c r="L24" i="10" s="1"/>
  <c r="H24" i="10"/>
  <c r="I24" i="10" s="1"/>
  <c r="K17" i="10"/>
  <c r="L17" i="10" s="1"/>
  <c r="H17" i="10"/>
  <c r="I17" i="10" s="1"/>
  <c r="K10" i="10"/>
  <c r="H10" i="10"/>
  <c r="I10" i="10" s="1"/>
  <c r="J54" i="9"/>
  <c r="K46" i="9"/>
  <c r="L46" i="9" s="1"/>
  <c r="I46" i="9"/>
  <c r="H46" i="9"/>
  <c r="K39" i="9"/>
  <c r="L39" i="9" s="1"/>
  <c r="H39" i="9"/>
  <c r="I39" i="9" s="1"/>
  <c r="K32" i="9"/>
  <c r="L32" i="9" s="1"/>
  <c r="H32" i="9"/>
  <c r="I32" i="9" s="1"/>
  <c r="K24" i="9"/>
  <c r="L24" i="9" s="1"/>
  <c r="I24" i="9"/>
  <c r="H24" i="9"/>
  <c r="K17" i="9"/>
  <c r="L17" i="9" s="1"/>
  <c r="H17" i="9"/>
  <c r="I17" i="9" s="1"/>
  <c r="K10" i="9"/>
  <c r="H10" i="9"/>
  <c r="I10" i="9" s="1"/>
  <c r="K54" i="2"/>
  <c r="I54" i="2"/>
  <c r="L54" i="2"/>
  <c r="I54" i="13" l="1"/>
  <c r="H54" i="13"/>
  <c r="L10" i="13"/>
  <c r="L54" i="13" s="1"/>
  <c r="L55" i="13" s="1"/>
  <c r="K54" i="12"/>
  <c r="I54" i="12"/>
  <c r="L54" i="12"/>
  <c r="L55" i="12" s="1"/>
  <c r="K54" i="11"/>
  <c r="L10" i="11"/>
  <c r="L54" i="11" s="1"/>
  <c r="L55" i="11" s="1"/>
  <c r="K54" i="10"/>
  <c r="I54" i="10"/>
  <c r="H54" i="10"/>
  <c r="L10" i="10"/>
  <c r="L54" i="10" s="1"/>
  <c r="L55" i="10" s="1"/>
  <c r="K54" i="9"/>
  <c r="I54" i="9"/>
  <c r="H54" i="9"/>
  <c r="L10" i="9"/>
  <c r="L54" i="9" s="1"/>
  <c r="L55" i="9" s="1"/>
  <c r="L55" i="2"/>
  <c r="H54" i="2"/>
  <c r="H10" i="2"/>
  <c r="H17" i="2"/>
  <c r="H24" i="2"/>
  <c r="H46" i="2"/>
  <c r="H39" i="2"/>
  <c r="H32" i="2"/>
  <c r="K46" i="2" l="1"/>
  <c r="L46" i="2" s="1"/>
  <c r="I46" i="2"/>
  <c r="J54" i="2"/>
  <c r="K39" i="2"/>
  <c r="L39" i="2" s="1"/>
  <c r="I39" i="2"/>
  <c r="K32" i="2"/>
  <c r="L32" i="2" s="1"/>
  <c r="I32" i="2"/>
  <c r="K24" i="2"/>
  <c r="L24" i="2" s="1"/>
  <c r="I24" i="2"/>
  <c r="K17" i="2"/>
  <c r="L17" i="2" s="1"/>
  <c r="I17" i="2"/>
  <c r="K10" i="2"/>
  <c r="I10" i="2"/>
  <c r="L10" i="2" l="1"/>
</calcChain>
</file>

<file path=xl/sharedStrings.xml><?xml version="1.0" encoding="utf-8"?>
<sst xmlns="http://schemas.openxmlformats.org/spreadsheetml/2006/main" count="714" uniqueCount="81">
  <si>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</si>
  <si>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</si>
  <si>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</si>
  <si>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</si>
  <si>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</si>
  <si>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</si>
  <si>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</si>
  <si>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</si>
  <si>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Deskripsi evaluasi dan tindak lanjut</t>
  </si>
  <si>
    <t>CPMK 1</t>
  </si>
  <si>
    <t>C4</t>
  </si>
  <si>
    <t>Bobot (%) Sub-CPMK</t>
  </si>
  <si>
    <t>Sub-CPMK 1</t>
  </si>
  <si>
    <t>produk</t>
  </si>
  <si>
    <t>praktikum</t>
  </si>
  <si>
    <t>keaktifan</t>
  </si>
  <si>
    <t>sikap</t>
  </si>
  <si>
    <t>Teknik Penilaian</t>
  </si>
  <si>
    <t>Bobot (%)</t>
  </si>
  <si>
    <t>presentasi</t>
  </si>
  <si>
    <t>UTS</t>
  </si>
  <si>
    <t>UAS</t>
  </si>
  <si>
    <t>JUMLAH</t>
  </si>
  <si>
    <t>CPMK 2</t>
  </si>
  <si>
    <t>Sub-CPMK 2</t>
  </si>
  <si>
    <t>C6</t>
  </si>
  <si>
    <t>Sub-CPMK 3</t>
  </si>
  <si>
    <t>CPMK 3</t>
  </si>
  <si>
    <t>Bobot Minimal (70%) Sub-CPMK</t>
  </si>
  <si>
    <t>CPMK 4</t>
  </si>
  <si>
    <t>Sub-CPMK 6</t>
  </si>
  <si>
    <t>Kriteria PAP :</t>
  </si>
  <si>
    <t>Ketercapaian CPL (%)</t>
  </si>
  <si>
    <t>NILAI HURUF</t>
  </si>
  <si>
    <t>PRODI TEKNIK ELEKTRO UNIVERSITAS PAKUAN</t>
  </si>
  <si>
    <t>3,4,10</t>
  </si>
  <si>
    <t>9,14</t>
  </si>
  <si>
    <t>15</t>
  </si>
  <si>
    <t>Sub-CPMK 5</t>
  </si>
  <si>
    <t>Tugas</t>
  </si>
  <si>
    <t>PORTOFOLIO PERKEMBANGAN KEMAMPUAN MATA KULIAH ELEKTRONIKA LANJUT</t>
  </si>
  <si>
    <t>Nama : LA ODE ARBA YANUARSYAH</t>
  </si>
  <si>
    <t>NPM : 054120048</t>
  </si>
  <si>
    <t>3,4,6</t>
  </si>
  <si>
    <t>1,2</t>
  </si>
  <si>
    <t>3-5</t>
  </si>
  <si>
    <t>6,7</t>
  </si>
  <si>
    <t>NILAI ANGKA</t>
  </si>
  <si>
    <t>HURUF MUTU</t>
  </si>
  <si>
    <t xml:space="preserve">ANGKA MUTU </t>
  </si>
  <si>
    <t xml:space="preserve">76,00 - 100,00 </t>
  </si>
  <si>
    <t xml:space="preserve">A </t>
  </si>
  <si>
    <t xml:space="preserve">71,50 – 75,99 </t>
  </si>
  <si>
    <t xml:space="preserve">A- </t>
  </si>
  <si>
    <t xml:space="preserve">67,00 – 71,49 </t>
  </si>
  <si>
    <t xml:space="preserve">B+ </t>
  </si>
  <si>
    <t xml:space="preserve">62,50 – 66,99 </t>
  </si>
  <si>
    <t xml:space="preserve">B </t>
  </si>
  <si>
    <t xml:space="preserve">58,00 – 62,49 </t>
  </si>
  <si>
    <t xml:space="preserve">B- </t>
  </si>
  <si>
    <t xml:space="preserve">53,50 – 57,99 </t>
  </si>
  <si>
    <t xml:space="preserve">C+ </t>
  </si>
  <si>
    <t xml:space="preserve">49,00 – 53,49 </t>
  </si>
  <si>
    <t xml:space="preserve">C </t>
  </si>
  <si>
    <t xml:space="preserve">44,50 – 48,99 </t>
  </si>
  <si>
    <t xml:space="preserve">C- </t>
  </si>
  <si>
    <t xml:space="preserve">40,00 - 44,49 </t>
  </si>
  <si>
    <t xml:space="preserve">D </t>
  </si>
  <si>
    <t xml:space="preserve">0,00 – 39,99 </t>
  </si>
  <si>
    <t xml:space="preserve">E </t>
  </si>
  <si>
    <t>SEMESTER GANJIL TAHUN AJAR 2023/2024</t>
  </si>
  <si>
    <t>Nama : ISRA AMALIA SAIDA</t>
  </si>
  <si>
    <t>NPM : 054121015</t>
  </si>
  <si>
    <t>Nama : ERWIN DWI CAHYO</t>
  </si>
  <si>
    <t>NPM : 054121016</t>
  </si>
  <si>
    <t>Nama : HARUN ALRASYID</t>
  </si>
  <si>
    <t>NPM : 054121019</t>
  </si>
  <si>
    <t>Nama : DEDE PUTRA EFENDI</t>
  </si>
  <si>
    <t>NPM : 054121030</t>
  </si>
  <si>
    <t>Nama : IKHSAN SIDDIQ ZULFIKAR</t>
  </si>
  <si>
    <t>NPM : 054121031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</si>
</sst>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" fontId="0" fillId="0" borderId="1" xfId="0" quotePrefix="1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" fontId="0" fillId="0" borderId="1" xfId="0" quotePrefix="1" applyNumberForma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8"/>
  <sheetViews>
    <sheetView topLeftCell="A13" zoomScaleNormal="100" workbookViewId="0">
      <selection activeCell="A6" sqref="A6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3.44140625" customWidth="1"/>
    <col min="11" max="11" width="12.88671875" customWidth="1"/>
    <col min="12" max="12" width="13.6640625" customWidth="1"/>
    <col min="13" max="13" width="27.33203125" customWidth="1"/>
  </cols>
  <sheetData>
    <row r="1" spans="1:15" x14ac:dyDescent="0.3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42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70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2" t="s">
        <v>44</v>
      </c>
      <c r="B10" s="30" t="s">
        <v>43</v>
      </c>
      <c r="C10" s="30" t="s">
        <v>9</v>
      </c>
      <c r="D10" s="30" t="s">
        <v>12</v>
      </c>
      <c r="E10" s="30" t="s">
        <v>10</v>
      </c>
      <c r="F10" s="7" t="s">
        <v>20</v>
      </c>
      <c r="G10" s="38">
        <v>11.666666666666666</v>
      </c>
      <c r="H10" s="40">
        <f>SUM(G10:G16)</f>
        <v>15</v>
      </c>
      <c r="I10" s="33">
        <f>0.7*H10</f>
        <v>10.5</v>
      </c>
      <c r="J10" s="9">
        <v>75</v>
      </c>
      <c r="K10" s="34">
        <f>(J10*G10)+(J11*G11)+(J12*G12)+(J13*G13)+(J14*G14)+(J15*G15)+(J16*G16)</f>
        <v>1113.3333333333335</v>
      </c>
      <c r="L10" s="17">
        <f>K10/100</f>
        <v>11.133333333333335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39</v>
      </c>
      <c r="G12" s="39">
        <v>1.6666666666666667</v>
      </c>
      <c r="H12" s="33"/>
      <c r="I12" s="33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39">
        <v>0.83333333333333337</v>
      </c>
      <c r="H15" s="33"/>
      <c r="I15" s="33"/>
      <c r="J15" s="10">
        <v>63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39">
        <v>0.83333333333333337</v>
      </c>
      <c r="H16" s="33"/>
      <c r="I16" s="33"/>
      <c r="J16" s="9">
        <v>63</v>
      </c>
      <c r="K16" s="34"/>
      <c r="L16" s="17"/>
      <c r="M16" s="18"/>
    </row>
    <row r="17" spans="1:13" x14ac:dyDescent="0.3">
      <c r="A17" s="32" t="s">
        <v>45</v>
      </c>
      <c r="B17" s="30" t="s">
        <v>43</v>
      </c>
      <c r="C17" s="30" t="s">
        <v>23</v>
      </c>
      <c r="D17" s="30" t="s">
        <v>24</v>
      </c>
      <c r="E17" s="30" t="s">
        <v>10</v>
      </c>
      <c r="F17" s="7" t="s">
        <v>20</v>
      </c>
      <c r="G17" s="38">
        <v>11.666666666666666</v>
      </c>
      <c r="H17" s="40">
        <f>SUM(G17:G23)</f>
        <v>15</v>
      </c>
      <c r="I17" s="33">
        <f>0.7*H17</f>
        <v>10.5</v>
      </c>
      <c r="J17" s="9">
        <v>75</v>
      </c>
      <c r="K17" s="34">
        <f>(J17*G17)+(J18*G18)+(J19*G19)+(J20*G20)+(J21*G21)+(J22*G22)+(J23*G23)</f>
        <v>1113.3333333333335</v>
      </c>
      <c r="L17" s="17">
        <f>K17/100</f>
        <v>11.133333333333335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39</v>
      </c>
      <c r="G19" s="39">
        <v>1.6666666666666667</v>
      </c>
      <c r="H19" s="33"/>
      <c r="I19" s="33"/>
      <c r="J19" s="10">
        <v>80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39">
        <v>0.83333333333333337</v>
      </c>
      <c r="H22" s="33"/>
      <c r="I22" s="33"/>
      <c r="J22" s="10">
        <v>63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39">
        <v>0.83333333333333337</v>
      </c>
      <c r="H23" s="33"/>
      <c r="I23" s="33"/>
      <c r="J23" s="9">
        <v>63</v>
      </c>
      <c r="K23" s="34"/>
      <c r="L23" s="17"/>
      <c r="M23" s="18"/>
    </row>
    <row r="24" spans="1:13" ht="14.55" customHeight="1" x14ac:dyDescent="0.3">
      <c r="A24" s="35" t="s">
        <v>46</v>
      </c>
      <c r="B24" s="30" t="s">
        <v>43</v>
      </c>
      <c r="C24" s="30" t="s">
        <v>27</v>
      </c>
      <c r="D24" s="30" t="s">
        <v>26</v>
      </c>
      <c r="E24" s="30" t="s">
        <v>10</v>
      </c>
      <c r="F24" s="7" t="s">
        <v>20</v>
      </c>
      <c r="G24" s="38">
        <v>11.666666666666666</v>
      </c>
      <c r="H24" s="41">
        <f>SUM(G24:G30)</f>
        <v>15</v>
      </c>
      <c r="I24" s="33">
        <f>0.7*H24</f>
        <v>10.5</v>
      </c>
      <c r="J24" s="9">
        <v>75</v>
      </c>
      <c r="K24" s="34">
        <f>(J24*G24)+(J25*G25)+(J26*G26)+(J27*G27)+(J28*G28)+(J29*G29)+(J30*G30)</f>
        <v>1113.3333333333335</v>
      </c>
      <c r="L24" s="36">
        <f>K24/100</f>
        <v>11.133333333333335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39</v>
      </c>
      <c r="G26" s="39">
        <v>1.6666666666666667</v>
      </c>
      <c r="H26" s="30"/>
      <c r="I26" s="33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30"/>
      <c r="I27" s="33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39">
        <v>0.83333333333333337</v>
      </c>
      <c r="H29" s="30"/>
      <c r="I29" s="33"/>
      <c r="J29" s="10">
        <v>63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39">
        <v>0.83333333333333337</v>
      </c>
      <c r="H30" s="30"/>
      <c r="I30" s="33"/>
      <c r="J30" s="9">
        <v>63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36</v>
      </c>
      <c r="B32" s="30" t="s">
        <v>35</v>
      </c>
      <c r="C32" s="30" t="s">
        <v>27</v>
      </c>
      <c r="D32" s="30" t="s">
        <v>38</v>
      </c>
      <c r="E32" s="30" t="s">
        <v>10</v>
      </c>
      <c r="F32" s="7" t="s">
        <v>21</v>
      </c>
      <c r="G32" s="11">
        <v>15</v>
      </c>
      <c r="H32" s="33">
        <f>SUM(G32:G38)</f>
        <v>18.333333333333332</v>
      </c>
      <c r="I32" s="33">
        <f>0.7*H32</f>
        <v>12.833333333333332</v>
      </c>
      <c r="J32" s="9">
        <v>55</v>
      </c>
      <c r="K32" s="34">
        <f>(J32*G32)+(J33*G33)+(J34*G34)+(J35*G35)+(J36*G36)+(J37*G37)+(J38*G38)</f>
        <v>1063.3333333333335</v>
      </c>
      <c r="L32" s="17">
        <f>K32/100</f>
        <v>10.633333333333335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39</v>
      </c>
      <c r="G34" s="39">
        <v>1.6666666666666667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0</v>
      </c>
      <c r="H36" s="33"/>
      <c r="I36" s="33"/>
      <c r="J36" s="10">
        <v>0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39">
        <v>0.83333333333333337</v>
      </c>
      <c r="H37" s="33"/>
      <c r="I37" s="33"/>
      <c r="J37" s="10">
        <v>63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39">
        <v>0.83333333333333337</v>
      </c>
      <c r="H38" s="33"/>
      <c r="I38" s="33"/>
      <c r="J38" s="9">
        <v>63</v>
      </c>
      <c r="K38" s="34"/>
      <c r="L38" s="17"/>
      <c r="M38" s="18"/>
    </row>
    <row r="39" spans="1:13" x14ac:dyDescent="0.3">
      <c r="A39" s="28" t="s">
        <v>37</v>
      </c>
      <c r="B39" s="30" t="s">
        <v>35</v>
      </c>
      <c r="C39" s="30" t="s">
        <v>29</v>
      </c>
      <c r="D39" s="30" t="s">
        <v>30</v>
      </c>
      <c r="E39" s="30" t="s">
        <v>25</v>
      </c>
      <c r="F39" s="7" t="s">
        <v>21</v>
      </c>
      <c r="G39" s="10">
        <v>15</v>
      </c>
      <c r="H39" s="30">
        <f>SUM(G39:G45)</f>
        <v>18.333333333333332</v>
      </c>
      <c r="I39" s="30">
        <f>0.7*H39</f>
        <v>12.833333333333332</v>
      </c>
      <c r="J39" s="9">
        <v>55</v>
      </c>
      <c r="K39" s="31">
        <f>(J39*G39)+(J40*G40)+(J41*G41)+(J42*G42)+(J43*G43)+(J44*G44)+(J45*G45)</f>
        <v>1063.3333333333335</v>
      </c>
      <c r="L39" s="17">
        <f>K39/100</f>
        <v>10.633333333333335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39</v>
      </c>
      <c r="G41" s="39">
        <v>1.6666666666666667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0"/>
      <c r="I43" s="30"/>
      <c r="J43" s="10">
        <v>0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39">
        <v>0.83333333333333337</v>
      </c>
      <c r="H44" s="30"/>
      <c r="I44" s="30"/>
      <c r="J44" s="10">
        <v>63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39">
        <v>0.83333333333333337</v>
      </c>
      <c r="H45" s="30"/>
      <c r="I45" s="30"/>
      <c r="J45" s="10">
        <v>63</v>
      </c>
      <c r="K45" s="31"/>
      <c r="L45" s="17"/>
      <c r="M45" s="18"/>
    </row>
    <row r="46" spans="1:13" x14ac:dyDescent="0.3">
      <c r="A46" s="28" t="s">
        <v>37</v>
      </c>
      <c r="B46" s="30" t="s">
        <v>35</v>
      </c>
      <c r="C46" s="30" t="s">
        <v>29</v>
      </c>
      <c r="D46" s="30" t="s">
        <v>30</v>
      </c>
      <c r="E46" s="30" t="s">
        <v>25</v>
      </c>
      <c r="F46" s="7" t="s">
        <v>21</v>
      </c>
      <c r="G46" s="10">
        <v>15</v>
      </c>
      <c r="H46" s="30">
        <f>SUM(G46:G52)</f>
        <v>18.333333333333332</v>
      </c>
      <c r="I46" s="30">
        <f>0.7*H46</f>
        <v>12.833333333333332</v>
      </c>
      <c r="J46" s="9">
        <v>55</v>
      </c>
      <c r="K46" s="31">
        <f>(J46*G46)+(J47*G47)+(J48*G48)+(J49*G49)+(J50*G50)+(J51*G51)+(J52*G52)</f>
        <v>1063.3333333333335</v>
      </c>
      <c r="L46" s="17">
        <f>K46/100</f>
        <v>10.633333333333335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39</v>
      </c>
      <c r="G48" s="39">
        <v>1.6666666666666667</v>
      </c>
      <c r="H48" s="30"/>
      <c r="I48" s="30"/>
      <c r="J48" s="10">
        <v>80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39">
        <v>0.83333333333333337</v>
      </c>
      <c r="H51" s="30"/>
      <c r="I51" s="30"/>
      <c r="J51" s="10">
        <v>63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39">
        <v>0.83333333333333337</v>
      </c>
      <c r="H52" s="30"/>
      <c r="I52" s="30"/>
      <c r="J52" s="10">
        <v>63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42">
        <f>SUM(H10:H52)</f>
        <v>99.999999999999986</v>
      </c>
      <c r="I54" s="13">
        <f>SUM(I10:I52)</f>
        <v>69.999999999999986</v>
      </c>
      <c r="J54" s="13">
        <f>SUM(J10:J45)</f>
        <v>1365</v>
      </c>
      <c r="K54" s="14">
        <f>SUM(K10:K52)</f>
        <v>6530.0000000000018</v>
      </c>
      <c r="L54" s="15">
        <f>SUM(L10:L52)</f>
        <v>65.300000000000011</v>
      </c>
      <c r="M54" s="7"/>
    </row>
    <row r="55" spans="1:13" x14ac:dyDescent="0.3">
      <c r="A55" s="25" t="s">
        <v>33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B</v>
      </c>
      <c r="M55" s="16"/>
    </row>
    <row r="57" spans="1:13" x14ac:dyDescent="0.3">
      <c r="J57" t="s">
        <v>31</v>
      </c>
    </row>
    <row r="58" spans="1:13" x14ac:dyDescent="0.3">
      <c r="J58" s="11" t="s">
        <v>47</v>
      </c>
      <c r="K58" s="11" t="s">
        <v>48</v>
      </c>
      <c r="L58" s="11" t="s">
        <v>49</v>
      </c>
    </row>
    <row r="59" spans="1:13" x14ac:dyDescent="0.3">
      <c r="J59" s="11" t="s">
        <v>50</v>
      </c>
      <c r="K59" s="11" t="s">
        <v>51</v>
      </c>
      <c r="L59" s="11">
        <v>4</v>
      </c>
    </row>
    <row r="60" spans="1:13" x14ac:dyDescent="0.3">
      <c r="J60" s="11" t="s">
        <v>52</v>
      </c>
      <c r="K60" s="11" t="s">
        <v>53</v>
      </c>
      <c r="L60" s="11">
        <v>3.7</v>
      </c>
    </row>
    <row r="61" spans="1:13" x14ac:dyDescent="0.3">
      <c r="J61" s="11" t="s">
        <v>54</v>
      </c>
      <c r="K61" s="11" t="s">
        <v>55</v>
      </c>
      <c r="L61" s="11">
        <v>3.3</v>
      </c>
    </row>
    <row r="62" spans="1:13" x14ac:dyDescent="0.3">
      <c r="J62" s="11" t="s">
        <v>56</v>
      </c>
      <c r="K62" s="11" t="s">
        <v>57</v>
      </c>
      <c r="L62" s="11">
        <v>3</v>
      </c>
    </row>
    <row r="63" spans="1:13" x14ac:dyDescent="0.3">
      <c r="J63" s="11" t="s">
        <v>58</v>
      </c>
      <c r="K63" s="11" t="s">
        <v>59</v>
      </c>
      <c r="L63" s="11">
        <v>2.7</v>
      </c>
    </row>
    <row r="64" spans="1:13" x14ac:dyDescent="0.3">
      <c r="J64" s="11" t="s">
        <v>60</v>
      </c>
      <c r="K64" s="11" t="s">
        <v>61</v>
      </c>
      <c r="L64" s="11">
        <v>2.2999999999999998</v>
      </c>
    </row>
    <row r="65" spans="10:12" x14ac:dyDescent="0.3">
      <c r="J65" s="11" t="s">
        <v>62</v>
      </c>
      <c r="K65" s="11" t="s">
        <v>63</v>
      </c>
      <c r="L65" s="11">
        <v>2</v>
      </c>
    </row>
    <row r="66" spans="10:12" x14ac:dyDescent="0.3">
      <c r="J66" s="11" t="s">
        <v>64</v>
      </c>
      <c r="K66" s="11" t="s">
        <v>65</v>
      </c>
      <c r="L66" s="11">
        <v>1.7</v>
      </c>
    </row>
    <row r="67" spans="10:12" x14ac:dyDescent="0.3">
      <c r="J67" s="11" t="s">
        <v>66</v>
      </c>
      <c r="K67" s="11" t="s">
        <v>67</v>
      </c>
      <c r="L67" s="11">
        <v>1</v>
      </c>
    </row>
    <row r="68" spans="10:12" x14ac:dyDescent="0.3">
      <c r="J68" s="11" t="s">
        <v>68</v>
      </c>
      <c r="K68" s="11" t="s">
        <v>69</v>
      </c>
      <c r="L68" s="11">
        <v>0</v>
      </c>
    </row>
  </sheetData>
  <mergeCells count="8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53:M53"/>
    <mergeCell ref="A54:G54"/>
    <mergeCell ref="A55:K55"/>
    <mergeCell ref="A46:A52"/>
    <mergeCell ref="B46:B52"/>
    <mergeCell ref="C46:C52"/>
    <mergeCell ref="D46:D52"/>
    <mergeCell ref="E46:E52"/>
    <mergeCell ref="H46:H52"/>
    <mergeCell ref="I46:I52"/>
    <mergeCell ref="K46:K52"/>
    <mergeCell ref="L46:L52"/>
    <mergeCell ref="M46:M5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45FB3-0EFD-416B-8AFE-43F962C2233D}">
  <dimension ref="A1:O68"/>
  <sheetViews>
    <sheetView topLeftCell="A37" zoomScaleNormal="100" workbookViewId="0">
      <selection activeCell="J51" activeCellId="5" sqref="J15:J16 J22:J23 J29:J30 J37:J38 J44:J45 J51:J52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3.44140625" customWidth="1"/>
    <col min="11" max="11" width="12.88671875" customWidth="1"/>
    <col min="12" max="12" width="13.6640625" customWidth="1"/>
    <col min="13" max="13" width="27.33203125" customWidth="1"/>
  </cols>
  <sheetData>
    <row r="1" spans="1:15" x14ac:dyDescent="0.3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71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72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70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2" t="s">
        <v>44</v>
      </c>
      <c r="B10" s="30" t="s">
        <v>43</v>
      </c>
      <c r="C10" s="30" t="s">
        <v>9</v>
      </c>
      <c r="D10" s="30" t="s">
        <v>12</v>
      </c>
      <c r="E10" s="30" t="s">
        <v>10</v>
      </c>
      <c r="F10" s="7" t="s">
        <v>20</v>
      </c>
      <c r="G10" s="38">
        <v>11.666666666666666</v>
      </c>
      <c r="H10" s="40">
        <f>SUM(G10:G16)</f>
        <v>15</v>
      </c>
      <c r="I10" s="33">
        <f>0.7*H10</f>
        <v>10.5</v>
      </c>
      <c r="J10" s="9">
        <v>70</v>
      </c>
      <c r="K10" s="34">
        <f>(J10*G10)+(J11*G11)+(J12*G12)+(J13*G13)+(J14*G14)+(J15*G15)+(J16*G16)</f>
        <v>1110</v>
      </c>
      <c r="L10" s="17">
        <f>K10/100</f>
        <v>11.1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39</v>
      </c>
      <c r="G12" s="39">
        <v>1.6666666666666667</v>
      </c>
      <c r="H12" s="33"/>
      <c r="I12" s="33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39">
        <v>0.83333333333333337</v>
      </c>
      <c r="H15" s="33"/>
      <c r="I15" s="33"/>
      <c r="J15" s="10">
        <v>96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39">
        <v>0.83333333333333337</v>
      </c>
      <c r="H16" s="33"/>
      <c r="I16" s="33"/>
      <c r="J16" s="9">
        <v>96</v>
      </c>
      <c r="K16" s="34"/>
      <c r="L16" s="17"/>
      <c r="M16" s="18"/>
    </row>
    <row r="17" spans="1:13" x14ac:dyDescent="0.3">
      <c r="A17" s="32" t="s">
        <v>45</v>
      </c>
      <c r="B17" s="30" t="s">
        <v>43</v>
      </c>
      <c r="C17" s="30" t="s">
        <v>23</v>
      </c>
      <c r="D17" s="30" t="s">
        <v>24</v>
      </c>
      <c r="E17" s="30" t="s">
        <v>10</v>
      </c>
      <c r="F17" s="7" t="s">
        <v>20</v>
      </c>
      <c r="G17" s="38">
        <v>11.666666666666666</v>
      </c>
      <c r="H17" s="40">
        <f>SUM(G17:G23)</f>
        <v>15</v>
      </c>
      <c r="I17" s="33">
        <f>0.7*H17</f>
        <v>10.5</v>
      </c>
      <c r="J17" s="9">
        <v>70</v>
      </c>
      <c r="K17" s="34">
        <f>(J17*G17)+(J18*G18)+(J19*G19)+(J20*G20)+(J21*G21)+(J22*G22)+(J23*G23)</f>
        <v>1110</v>
      </c>
      <c r="L17" s="17">
        <f>K17/100</f>
        <v>11.1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39</v>
      </c>
      <c r="G19" s="39">
        <v>1.6666666666666667</v>
      </c>
      <c r="H19" s="33"/>
      <c r="I19" s="33"/>
      <c r="J19" s="10">
        <v>80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39">
        <v>0.83333333333333337</v>
      </c>
      <c r="H22" s="33"/>
      <c r="I22" s="33"/>
      <c r="J22" s="10">
        <v>96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39">
        <v>0.83333333333333337</v>
      </c>
      <c r="H23" s="33"/>
      <c r="I23" s="33"/>
      <c r="J23" s="9">
        <v>96</v>
      </c>
      <c r="K23" s="34"/>
      <c r="L23" s="17"/>
      <c r="M23" s="18"/>
    </row>
    <row r="24" spans="1:13" ht="14.55" customHeight="1" x14ac:dyDescent="0.3">
      <c r="A24" s="35" t="s">
        <v>46</v>
      </c>
      <c r="B24" s="30" t="s">
        <v>43</v>
      </c>
      <c r="C24" s="30" t="s">
        <v>27</v>
      </c>
      <c r="D24" s="30" t="s">
        <v>26</v>
      </c>
      <c r="E24" s="30" t="s">
        <v>10</v>
      </c>
      <c r="F24" s="7" t="s">
        <v>20</v>
      </c>
      <c r="G24" s="38">
        <v>11.666666666666666</v>
      </c>
      <c r="H24" s="41">
        <f>SUM(G24:G30)</f>
        <v>15</v>
      </c>
      <c r="I24" s="33">
        <f>0.7*H24</f>
        <v>10.5</v>
      </c>
      <c r="J24" s="9">
        <v>70</v>
      </c>
      <c r="K24" s="34">
        <f>(J24*G24)+(J25*G25)+(J26*G26)+(J27*G27)+(J28*G28)+(J29*G29)+(J30*G30)</f>
        <v>1110</v>
      </c>
      <c r="L24" s="36">
        <f>K24/100</f>
        <v>11.1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39</v>
      </c>
      <c r="G26" s="39">
        <v>1.6666666666666667</v>
      </c>
      <c r="H26" s="30"/>
      <c r="I26" s="33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30"/>
      <c r="I27" s="33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39">
        <v>0.83333333333333337</v>
      </c>
      <c r="H29" s="30"/>
      <c r="I29" s="33"/>
      <c r="J29" s="10">
        <v>96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39">
        <v>0.83333333333333337</v>
      </c>
      <c r="H30" s="30"/>
      <c r="I30" s="33"/>
      <c r="J30" s="9">
        <v>96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36</v>
      </c>
      <c r="B32" s="30" t="s">
        <v>35</v>
      </c>
      <c r="C32" s="30" t="s">
        <v>27</v>
      </c>
      <c r="D32" s="30" t="s">
        <v>38</v>
      </c>
      <c r="E32" s="30" t="s">
        <v>10</v>
      </c>
      <c r="F32" s="7" t="s">
        <v>21</v>
      </c>
      <c r="G32" s="11">
        <v>15</v>
      </c>
      <c r="H32" s="33">
        <f>SUM(G32:G38)</f>
        <v>18.333333333333332</v>
      </c>
      <c r="I32" s="33">
        <f>0.7*H32</f>
        <v>12.833333333333332</v>
      </c>
      <c r="J32" s="9">
        <v>70</v>
      </c>
      <c r="K32" s="34">
        <f>(J32*G32)+(J33*G33)+(J34*G34)+(J35*G35)+(J36*G36)+(J37*G37)+(J38*G38)</f>
        <v>1343.3333333333333</v>
      </c>
      <c r="L32" s="17">
        <f>K32/100</f>
        <v>13.433333333333332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39</v>
      </c>
      <c r="G34" s="39">
        <v>1.6666666666666667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0</v>
      </c>
      <c r="H36" s="33"/>
      <c r="I36" s="33"/>
      <c r="J36" s="10">
        <v>0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39">
        <v>0.83333333333333337</v>
      </c>
      <c r="H37" s="33"/>
      <c r="I37" s="33"/>
      <c r="J37" s="10">
        <v>96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39">
        <v>0.83333333333333337</v>
      </c>
      <c r="H38" s="33"/>
      <c r="I38" s="33"/>
      <c r="J38" s="9">
        <v>96</v>
      </c>
      <c r="K38" s="34"/>
      <c r="L38" s="17"/>
      <c r="M38" s="18"/>
    </row>
    <row r="39" spans="1:13" x14ac:dyDescent="0.3">
      <c r="A39" s="28" t="s">
        <v>37</v>
      </c>
      <c r="B39" s="30" t="s">
        <v>35</v>
      </c>
      <c r="C39" s="30" t="s">
        <v>29</v>
      </c>
      <c r="D39" s="30" t="s">
        <v>30</v>
      </c>
      <c r="E39" s="30" t="s">
        <v>25</v>
      </c>
      <c r="F39" s="7" t="s">
        <v>21</v>
      </c>
      <c r="G39" s="10">
        <v>15</v>
      </c>
      <c r="H39" s="30">
        <f>SUM(G39:G45)</f>
        <v>18.333333333333332</v>
      </c>
      <c r="I39" s="30">
        <f>0.7*H39</f>
        <v>12.833333333333332</v>
      </c>
      <c r="J39" s="9">
        <v>70</v>
      </c>
      <c r="K39" s="31">
        <f>(J39*G39)+(J40*G40)+(J41*G41)+(J42*G42)+(J43*G43)+(J44*G44)+(J45*G45)</f>
        <v>1343.3333333333333</v>
      </c>
      <c r="L39" s="17">
        <f>K39/100</f>
        <v>13.433333333333332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39</v>
      </c>
      <c r="G41" s="39">
        <v>1.6666666666666667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0"/>
      <c r="I43" s="30"/>
      <c r="J43" s="10">
        <v>0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39">
        <v>0.83333333333333337</v>
      </c>
      <c r="H44" s="30"/>
      <c r="I44" s="30"/>
      <c r="J44" s="10">
        <v>96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39">
        <v>0.83333333333333337</v>
      </c>
      <c r="H45" s="30"/>
      <c r="I45" s="30"/>
      <c r="J45" s="10">
        <v>96</v>
      </c>
      <c r="K45" s="31"/>
      <c r="L45" s="17"/>
      <c r="M45" s="18"/>
    </row>
    <row r="46" spans="1:13" x14ac:dyDescent="0.3">
      <c r="A46" s="28" t="s">
        <v>37</v>
      </c>
      <c r="B46" s="30" t="s">
        <v>35</v>
      </c>
      <c r="C46" s="30" t="s">
        <v>29</v>
      </c>
      <c r="D46" s="30" t="s">
        <v>30</v>
      </c>
      <c r="E46" s="30" t="s">
        <v>25</v>
      </c>
      <c r="F46" s="7" t="s">
        <v>21</v>
      </c>
      <c r="G46" s="10">
        <v>15</v>
      </c>
      <c r="H46" s="30">
        <f>SUM(G46:G52)</f>
        <v>18.333333333333332</v>
      </c>
      <c r="I46" s="30">
        <f>0.7*H46</f>
        <v>12.833333333333332</v>
      </c>
      <c r="J46" s="9">
        <v>70</v>
      </c>
      <c r="K46" s="31">
        <f>(J46*G46)+(J47*G47)+(J48*G48)+(J49*G49)+(J50*G50)+(J51*G51)+(J52*G52)</f>
        <v>1343.3333333333333</v>
      </c>
      <c r="L46" s="17">
        <f>K46/100</f>
        <v>13.433333333333332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39</v>
      </c>
      <c r="G48" s="39">
        <v>1.6666666666666667</v>
      </c>
      <c r="H48" s="30"/>
      <c r="I48" s="30"/>
      <c r="J48" s="10">
        <v>80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39">
        <v>0.83333333333333337</v>
      </c>
      <c r="H51" s="30"/>
      <c r="I51" s="30"/>
      <c r="J51" s="10">
        <v>96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39">
        <v>0.83333333333333337</v>
      </c>
      <c r="H52" s="30"/>
      <c r="I52" s="30"/>
      <c r="J52" s="10">
        <v>96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42">
        <f>SUM(H10:H52)</f>
        <v>99.999999999999986</v>
      </c>
      <c r="I54" s="13">
        <f>SUM(I10:I52)</f>
        <v>69.999999999999986</v>
      </c>
      <c r="J54" s="13">
        <f>SUM(J10:J45)</f>
        <v>1710</v>
      </c>
      <c r="K54" s="14">
        <f>SUM(K10:K52)</f>
        <v>7359.9999999999991</v>
      </c>
      <c r="L54" s="15">
        <f>SUM(L10:L52)</f>
        <v>73.599999999999994</v>
      </c>
      <c r="M54" s="7"/>
    </row>
    <row r="55" spans="1:13" x14ac:dyDescent="0.3">
      <c r="A55" s="25" t="s">
        <v>33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A-</v>
      </c>
      <c r="M55" s="16"/>
    </row>
    <row r="57" spans="1:13" x14ac:dyDescent="0.3">
      <c r="J57" t="s">
        <v>31</v>
      </c>
    </row>
    <row r="58" spans="1:13" x14ac:dyDescent="0.3">
      <c r="J58" s="11" t="s">
        <v>47</v>
      </c>
      <c r="K58" s="11" t="s">
        <v>48</v>
      </c>
      <c r="L58" s="11" t="s">
        <v>49</v>
      </c>
    </row>
    <row r="59" spans="1:13" x14ac:dyDescent="0.3">
      <c r="J59" s="11" t="s">
        <v>50</v>
      </c>
      <c r="K59" s="11" t="s">
        <v>51</v>
      </c>
      <c r="L59" s="11">
        <v>4</v>
      </c>
    </row>
    <row r="60" spans="1:13" x14ac:dyDescent="0.3">
      <c r="J60" s="11" t="s">
        <v>52</v>
      </c>
      <c r="K60" s="11" t="s">
        <v>53</v>
      </c>
      <c r="L60" s="11">
        <v>3.7</v>
      </c>
    </row>
    <row r="61" spans="1:13" x14ac:dyDescent="0.3">
      <c r="J61" s="11" t="s">
        <v>54</v>
      </c>
      <c r="K61" s="11" t="s">
        <v>55</v>
      </c>
      <c r="L61" s="11">
        <v>3.3</v>
      </c>
    </row>
    <row r="62" spans="1:13" x14ac:dyDescent="0.3">
      <c r="J62" s="11" t="s">
        <v>56</v>
      </c>
      <c r="K62" s="11" t="s">
        <v>57</v>
      </c>
      <c r="L62" s="11">
        <v>3</v>
      </c>
    </row>
    <row r="63" spans="1:13" x14ac:dyDescent="0.3">
      <c r="J63" s="11" t="s">
        <v>58</v>
      </c>
      <c r="K63" s="11" t="s">
        <v>59</v>
      </c>
      <c r="L63" s="11">
        <v>2.7</v>
      </c>
    </row>
    <row r="64" spans="1:13" x14ac:dyDescent="0.3">
      <c r="J64" s="11" t="s">
        <v>60</v>
      </c>
      <c r="K64" s="11" t="s">
        <v>61</v>
      </c>
      <c r="L64" s="11">
        <v>2.2999999999999998</v>
      </c>
    </row>
    <row r="65" spans="10:12" x14ac:dyDescent="0.3">
      <c r="J65" s="11" t="s">
        <v>62</v>
      </c>
      <c r="K65" s="11" t="s">
        <v>63</v>
      </c>
      <c r="L65" s="11">
        <v>2</v>
      </c>
    </row>
    <row r="66" spans="10:12" x14ac:dyDescent="0.3">
      <c r="J66" s="11" t="s">
        <v>64</v>
      </c>
      <c r="K66" s="11" t="s">
        <v>65</v>
      </c>
      <c r="L66" s="11">
        <v>1.7</v>
      </c>
    </row>
    <row r="67" spans="10:12" x14ac:dyDescent="0.3">
      <c r="J67" s="11" t="s">
        <v>66</v>
      </c>
      <c r="K67" s="11" t="s">
        <v>67</v>
      </c>
      <c r="L67" s="11">
        <v>1</v>
      </c>
    </row>
    <row r="68" spans="10:12" x14ac:dyDescent="0.3">
      <c r="J68" s="11" t="s">
        <v>68</v>
      </c>
      <c r="K68" s="11" t="s">
        <v>69</v>
      </c>
      <c r="L68" s="11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594F7-6BFE-491D-BBA9-1A4F7884E1CA}">
  <dimension ref="A1:O68"/>
  <sheetViews>
    <sheetView topLeftCell="A34" zoomScaleNormal="100" workbookViewId="0">
      <selection activeCell="J51" activeCellId="5" sqref="J15:J16 J22:J23 J29:J30 J37:J38 J44:J45 J51:J52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3.44140625" customWidth="1"/>
    <col min="11" max="11" width="12.88671875" customWidth="1"/>
    <col min="12" max="12" width="13.6640625" customWidth="1"/>
    <col min="13" max="13" width="27.33203125" customWidth="1"/>
  </cols>
  <sheetData>
    <row r="1" spans="1:15" x14ac:dyDescent="0.3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73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74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70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2" t="s">
        <v>44</v>
      </c>
      <c r="B10" s="30" t="s">
        <v>43</v>
      </c>
      <c r="C10" s="30" t="s">
        <v>9</v>
      </c>
      <c r="D10" s="30" t="s">
        <v>12</v>
      </c>
      <c r="E10" s="30" t="s">
        <v>10</v>
      </c>
      <c r="F10" s="7" t="s">
        <v>20</v>
      </c>
      <c r="G10" s="38">
        <v>11.666666666666666</v>
      </c>
      <c r="H10" s="40">
        <f>SUM(G10:G16)</f>
        <v>15</v>
      </c>
      <c r="I10" s="33">
        <f>0.7*H10</f>
        <v>10.5</v>
      </c>
      <c r="J10" s="9">
        <v>65</v>
      </c>
      <c r="K10" s="34">
        <f>(J10*G10)+(J11*G11)+(J12*G12)+(J13*G13)+(J14*G14)+(J15*G15)+(J16*G16)</f>
        <v>1058.3333333333333</v>
      </c>
      <c r="L10" s="17">
        <f>K10/100</f>
        <v>10.583333333333332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39</v>
      </c>
      <c r="G12" s="39">
        <v>1.6666666666666667</v>
      </c>
      <c r="H12" s="33"/>
      <c r="I12" s="33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39">
        <v>0.83333333333333337</v>
      </c>
      <c r="H15" s="33"/>
      <c r="I15" s="33"/>
      <c r="J15" s="10">
        <v>100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39">
        <v>0.83333333333333337</v>
      </c>
      <c r="H16" s="33"/>
      <c r="I16" s="33"/>
      <c r="J16" s="9">
        <v>100</v>
      </c>
      <c r="K16" s="34"/>
      <c r="L16" s="17"/>
      <c r="M16" s="18"/>
    </row>
    <row r="17" spans="1:13" x14ac:dyDescent="0.3">
      <c r="A17" s="32" t="s">
        <v>45</v>
      </c>
      <c r="B17" s="30" t="s">
        <v>43</v>
      </c>
      <c r="C17" s="30" t="s">
        <v>23</v>
      </c>
      <c r="D17" s="30" t="s">
        <v>24</v>
      </c>
      <c r="E17" s="30" t="s">
        <v>10</v>
      </c>
      <c r="F17" s="7" t="s">
        <v>20</v>
      </c>
      <c r="G17" s="38">
        <v>11.666666666666666</v>
      </c>
      <c r="H17" s="40">
        <f>SUM(G17:G23)</f>
        <v>15</v>
      </c>
      <c r="I17" s="33">
        <f>0.7*H17</f>
        <v>10.5</v>
      </c>
      <c r="J17" s="9">
        <v>65</v>
      </c>
      <c r="K17" s="34">
        <f>(J17*G17)+(J18*G18)+(J19*G19)+(J20*G20)+(J21*G21)+(J22*G22)+(J23*G23)</f>
        <v>1058.3333333333333</v>
      </c>
      <c r="L17" s="17">
        <f>K17/100</f>
        <v>10.583333333333332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39</v>
      </c>
      <c r="G19" s="39">
        <v>1.6666666666666667</v>
      </c>
      <c r="H19" s="33"/>
      <c r="I19" s="33"/>
      <c r="J19" s="10">
        <v>80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39">
        <v>0.83333333333333337</v>
      </c>
      <c r="H22" s="33"/>
      <c r="I22" s="33"/>
      <c r="J22" s="10">
        <v>100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39">
        <v>0.83333333333333337</v>
      </c>
      <c r="H23" s="33"/>
      <c r="I23" s="33"/>
      <c r="J23" s="9">
        <v>100</v>
      </c>
      <c r="K23" s="34"/>
      <c r="L23" s="17"/>
      <c r="M23" s="18"/>
    </row>
    <row r="24" spans="1:13" ht="14.55" customHeight="1" x14ac:dyDescent="0.3">
      <c r="A24" s="35" t="s">
        <v>46</v>
      </c>
      <c r="B24" s="30" t="s">
        <v>43</v>
      </c>
      <c r="C24" s="30" t="s">
        <v>27</v>
      </c>
      <c r="D24" s="30" t="s">
        <v>26</v>
      </c>
      <c r="E24" s="30" t="s">
        <v>10</v>
      </c>
      <c r="F24" s="7" t="s">
        <v>20</v>
      </c>
      <c r="G24" s="38">
        <v>11.666666666666666</v>
      </c>
      <c r="H24" s="41">
        <f>SUM(G24:G30)</f>
        <v>15</v>
      </c>
      <c r="I24" s="33">
        <f>0.7*H24</f>
        <v>10.5</v>
      </c>
      <c r="J24" s="9">
        <v>65</v>
      </c>
      <c r="K24" s="34">
        <f>(J24*G24)+(J25*G25)+(J26*G26)+(J27*G27)+(J28*G28)+(J29*G29)+(J30*G30)</f>
        <v>1058.3333333333333</v>
      </c>
      <c r="L24" s="36">
        <f>K24/100</f>
        <v>10.583333333333332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39</v>
      </c>
      <c r="G26" s="39">
        <v>1.6666666666666667</v>
      </c>
      <c r="H26" s="30"/>
      <c r="I26" s="33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30"/>
      <c r="I27" s="33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39">
        <v>0.83333333333333337</v>
      </c>
      <c r="H29" s="30"/>
      <c r="I29" s="33"/>
      <c r="J29" s="10">
        <v>100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39">
        <v>0.83333333333333337</v>
      </c>
      <c r="H30" s="30"/>
      <c r="I30" s="33"/>
      <c r="J30" s="9">
        <v>100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36</v>
      </c>
      <c r="B32" s="30" t="s">
        <v>35</v>
      </c>
      <c r="C32" s="30" t="s">
        <v>27</v>
      </c>
      <c r="D32" s="30" t="s">
        <v>38</v>
      </c>
      <c r="E32" s="30" t="s">
        <v>10</v>
      </c>
      <c r="F32" s="7" t="s">
        <v>21</v>
      </c>
      <c r="G32" s="11">
        <v>15</v>
      </c>
      <c r="H32" s="33">
        <f>SUM(G32:G38)</f>
        <v>18.333333333333332</v>
      </c>
      <c r="I32" s="33">
        <f>0.7*H32</f>
        <v>12.833333333333332</v>
      </c>
      <c r="J32" s="9">
        <v>70</v>
      </c>
      <c r="K32" s="34">
        <f>(J32*G32)+(J33*G33)+(J34*G34)+(J35*G35)+(J36*G36)+(J37*G37)+(J38*G38)</f>
        <v>1349.9999999999998</v>
      </c>
      <c r="L32" s="17">
        <f>K32/100</f>
        <v>13.499999999999998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39</v>
      </c>
      <c r="G34" s="39">
        <v>1.6666666666666667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0</v>
      </c>
      <c r="H36" s="33"/>
      <c r="I36" s="33"/>
      <c r="J36" s="10">
        <v>0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39">
        <v>0.83333333333333337</v>
      </c>
      <c r="H37" s="33"/>
      <c r="I37" s="33"/>
      <c r="J37" s="10">
        <v>100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39">
        <v>0.83333333333333337</v>
      </c>
      <c r="H38" s="33"/>
      <c r="I38" s="33"/>
      <c r="J38" s="9">
        <v>100</v>
      </c>
      <c r="K38" s="34"/>
      <c r="L38" s="17"/>
      <c r="M38" s="18"/>
    </row>
    <row r="39" spans="1:13" x14ac:dyDescent="0.3">
      <c r="A39" s="28" t="s">
        <v>37</v>
      </c>
      <c r="B39" s="30" t="s">
        <v>35</v>
      </c>
      <c r="C39" s="30" t="s">
        <v>29</v>
      </c>
      <c r="D39" s="30" t="s">
        <v>30</v>
      </c>
      <c r="E39" s="30" t="s">
        <v>25</v>
      </c>
      <c r="F39" s="7" t="s">
        <v>21</v>
      </c>
      <c r="G39" s="10">
        <v>15</v>
      </c>
      <c r="H39" s="30">
        <f>SUM(G39:G45)</f>
        <v>18.333333333333332</v>
      </c>
      <c r="I39" s="30">
        <f>0.7*H39</f>
        <v>12.833333333333332</v>
      </c>
      <c r="J39" s="9">
        <v>70</v>
      </c>
      <c r="K39" s="31">
        <f>(J39*G39)+(J40*G40)+(J41*G41)+(J42*G42)+(J43*G43)+(J44*G44)+(J45*G45)</f>
        <v>1349.9999999999998</v>
      </c>
      <c r="L39" s="17">
        <f>K39/100</f>
        <v>13.499999999999998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39</v>
      </c>
      <c r="G41" s="39">
        <v>1.6666666666666667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0"/>
      <c r="I43" s="30"/>
      <c r="J43" s="10">
        <v>0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39">
        <v>0.83333333333333337</v>
      </c>
      <c r="H44" s="30"/>
      <c r="I44" s="30"/>
      <c r="J44" s="10">
        <v>100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39">
        <v>0.83333333333333337</v>
      </c>
      <c r="H45" s="30"/>
      <c r="I45" s="30"/>
      <c r="J45" s="10">
        <v>100</v>
      </c>
      <c r="K45" s="31"/>
      <c r="L45" s="17"/>
      <c r="M45" s="18"/>
    </row>
    <row r="46" spans="1:13" x14ac:dyDescent="0.3">
      <c r="A46" s="28" t="s">
        <v>37</v>
      </c>
      <c r="B46" s="30" t="s">
        <v>35</v>
      </c>
      <c r="C46" s="30" t="s">
        <v>29</v>
      </c>
      <c r="D46" s="30" t="s">
        <v>30</v>
      </c>
      <c r="E46" s="30" t="s">
        <v>25</v>
      </c>
      <c r="F46" s="7" t="s">
        <v>21</v>
      </c>
      <c r="G46" s="10">
        <v>15</v>
      </c>
      <c r="H46" s="30">
        <f>SUM(G46:G52)</f>
        <v>18.333333333333332</v>
      </c>
      <c r="I46" s="30">
        <f>0.7*H46</f>
        <v>12.833333333333332</v>
      </c>
      <c r="J46" s="9">
        <v>70</v>
      </c>
      <c r="K46" s="31">
        <f>(J46*G46)+(J47*G47)+(J48*G48)+(J49*G49)+(J50*G50)+(J51*G51)+(J52*G52)</f>
        <v>1349.9999999999998</v>
      </c>
      <c r="L46" s="17">
        <f>K46/100</f>
        <v>13.499999999999998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39</v>
      </c>
      <c r="G48" s="39">
        <v>1.6666666666666667</v>
      </c>
      <c r="H48" s="30"/>
      <c r="I48" s="30"/>
      <c r="J48" s="10">
        <v>80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39">
        <v>0.83333333333333337</v>
      </c>
      <c r="H51" s="30"/>
      <c r="I51" s="30"/>
      <c r="J51" s="10">
        <v>100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39">
        <v>0.83333333333333337</v>
      </c>
      <c r="H52" s="30"/>
      <c r="I52" s="30"/>
      <c r="J52" s="10">
        <v>100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42">
        <f>SUM(H10:H52)</f>
        <v>99.999999999999986</v>
      </c>
      <c r="I54" s="13">
        <f>SUM(I10:I52)</f>
        <v>69.999999999999986</v>
      </c>
      <c r="J54" s="13">
        <f>SUM(J10:J45)</f>
        <v>1735</v>
      </c>
      <c r="K54" s="14">
        <f>SUM(K10:K52)</f>
        <v>7225</v>
      </c>
      <c r="L54" s="15">
        <f>SUM(L10:L52)</f>
        <v>72.249999999999986</v>
      </c>
      <c r="M54" s="7"/>
    </row>
    <row r="55" spans="1:13" x14ac:dyDescent="0.3">
      <c r="A55" s="25" t="s">
        <v>33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A-</v>
      </c>
      <c r="M55" s="16"/>
    </row>
    <row r="57" spans="1:13" x14ac:dyDescent="0.3">
      <c r="J57" t="s">
        <v>31</v>
      </c>
    </row>
    <row r="58" spans="1:13" x14ac:dyDescent="0.3">
      <c r="J58" s="11" t="s">
        <v>47</v>
      </c>
      <c r="K58" s="11" t="s">
        <v>48</v>
      </c>
      <c r="L58" s="11" t="s">
        <v>49</v>
      </c>
    </row>
    <row r="59" spans="1:13" x14ac:dyDescent="0.3">
      <c r="J59" s="11" t="s">
        <v>50</v>
      </c>
      <c r="K59" s="11" t="s">
        <v>51</v>
      </c>
      <c r="L59" s="11">
        <v>4</v>
      </c>
    </row>
    <row r="60" spans="1:13" x14ac:dyDescent="0.3">
      <c r="J60" s="11" t="s">
        <v>52</v>
      </c>
      <c r="K60" s="11" t="s">
        <v>53</v>
      </c>
      <c r="L60" s="11">
        <v>3.7</v>
      </c>
    </row>
    <row r="61" spans="1:13" x14ac:dyDescent="0.3">
      <c r="J61" s="11" t="s">
        <v>54</v>
      </c>
      <c r="K61" s="11" t="s">
        <v>55</v>
      </c>
      <c r="L61" s="11">
        <v>3.3</v>
      </c>
    </row>
    <row r="62" spans="1:13" x14ac:dyDescent="0.3">
      <c r="J62" s="11" t="s">
        <v>56</v>
      </c>
      <c r="K62" s="11" t="s">
        <v>57</v>
      </c>
      <c r="L62" s="11">
        <v>3</v>
      </c>
    </row>
    <row r="63" spans="1:13" x14ac:dyDescent="0.3">
      <c r="J63" s="11" t="s">
        <v>58</v>
      </c>
      <c r="K63" s="11" t="s">
        <v>59</v>
      </c>
      <c r="L63" s="11">
        <v>2.7</v>
      </c>
    </row>
    <row r="64" spans="1:13" x14ac:dyDescent="0.3">
      <c r="J64" s="11" t="s">
        <v>60</v>
      </c>
      <c r="K64" s="11" t="s">
        <v>61</v>
      </c>
      <c r="L64" s="11">
        <v>2.2999999999999998</v>
      </c>
    </row>
    <row r="65" spans="10:12" x14ac:dyDescent="0.3">
      <c r="J65" s="11" t="s">
        <v>62</v>
      </c>
      <c r="K65" s="11" t="s">
        <v>63</v>
      </c>
      <c r="L65" s="11">
        <v>2</v>
      </c>
    </row>
    <row r="66" spans="10:12" x14ac:dyDescent="0.3">
      <c r="J66" s="11" t="s">
        <v>64</v>
      </c>
      <c r="K66" s="11" t="s">
        <v>65</v>
      </c>
      <c r="L66" s="11">
        <v>1.7</v>
      </c>
    </row>
    <row r="67" spans="10:12" x14ac:dyDescent="0.3">
      <c r="J67" s="11" t="s">
        <v>66</v>
      </c>
      <c r="K67" s="11" t="s">
        <v>67</v>
      </c>
      <c r="L67" s="11">
        <v>1</v>
      </c>
    </row>
    <row r="68" spans="10:12" x14ac:dyDescent="0.3">
      <c r="J68" s="11" t="s">
        <v>68</v>
      </c>
      <c r="K68" s="11" t="s">
        <v>69</v>
      </c>
      <c r="L68" s="11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75F7D-4DAE-44C3-B035-BD422F644AA4}">
  <dimension ref="A1:O68"/>
  <sheetViews>
    <sheetView topLeftCell="A7" zoomScaleNormal="100" workbookViewId="0">
      <selection activeCell="A3" sqref="A3:M3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3.44140625" customWidth="1"/>
    <col min="11" max="11" width="12.88671875" customWidth="1"/>
    <col min="12" max="12" width="13.6640625" customWidth="1"/>
    <col min="13" max="13" width="27.33203125" customWidth="1"/>
  </cols>
  <sheetData>
    <row r="1" spans="1:15" x14ac:dyDescent="0.3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75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76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70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2" t="s">
        <v>44</v>
      </c>
      <c r="B10" s="30" t="s">
        <v>43</v>
      </c>
      <c r="C10" s="30" t="s">
        <v>9</v>
      </c>
      <c r="D10" s="30" t="s">
        <v>12</v>
      </c>
      <c r="E10" s="30" t="s">
        <v>10</v>
      </c>
      <c r="F10" s="7" t="s">
        <v>20</v>
      </c>
      <c r="G10" s="38">
        <v>11.666666666666666</v>
      </c>
      <c r="H10" s="40">
        <f>SUM(G10:G16)</f>
        <v>15</v>
      </c>
      <c r="I10" s="33">
        <f>0.7*H10</f>
        <v>10.5</v>
      </c>
      <c r="J10" s="9">
        <v>60</v>
      </c>
      <c r="K10" s="34">
        <f>(J10*G10)+(J11*G11)+(J12*G12)+(J13*G13)+(J14*G14)+(J15*G15)+(J16*G16)</f>
        <v>958.33333333333337</v>
      </c>
      <c r="L10" s="17">
        <f>K10/100</f>
        <v>9.5833333333333339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39</v>
      </c>
      <c r="G12" s="39">
        <v>1.6666666666666667</v>
      </c>
      <c r="H12" s="33"/>
      <c r="I12" s="33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39">
        <v>0.83333333333333337</v>
      </c>
      <c r="H15" s="33"/>
      <c r="I15" s="33"/>
      <c r="J15" s="10">
        <v>75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39">
        <v>0.83333333333333337</v>
      </c>
      <c r="H16" s="33"/>
      <c r="I16" s="33"/>
      <c r="J16" s="9">
        <v>75</v>
      </c>
      <c r="K16" s="34"/>
      <c r="L16" s="17"/>
      <c r="M16" s="18"/>
    </row>
    <row r="17" spans="1:13" x14ac:dyDescent="0.3">
      <c r="A17" s="32" t="s">
        <v>45</v>
      </c>
      <c r="B17" s="30" t="s">
        <v>43</v>
      </c>
      <c r="C17" s="30" t="s">
        <v>23</v>
      </c>
      <c r="D17" s="30" t="s">
        <v>24</v>
      </c>
      <c r="E17" s="30" t="s">
        <v>10</v>
      </c>
      <c r="F17" s="7" t="s">
        <v>20</v>
      </c>
      <c r="G17" s="38">
        <v>11.666666666666666</v>
      </c>
      <c r="H17" s="40">
        <f>SUM(G17:G23)</f>
        <v>15</v>
      </c>
      <c r="I17" s="33">
        <f>0.7*H17</f>
        <v>10.5</v>
      </c>
      <c r="J17" s="9">
        <v>60</v>
      </c>
      <c r="K17" s="34">
        <f>(J17*G17)+(J18*G18)+(J19*G19)+(J20*G20)+(J21*G21)+(J22*G22)+(J23*G23)</f>
        <v>958.33333333333337</v>
      </c>
      <c r="L17" s="17">
        <f>K17/100</f>
        <v>9.5833333333333339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39</v>
      </c>
      <c r="G19" s="39">
        <v>1.6666666666666667</v>
      </c>
      <c r="H19" s="33"/>
      <c r="I19" s="33"/>
      <c r="J19" s="10">
        <v>80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39">
        <v>0.83333333333333337</v>
      </c>
      <c r="H22" s="33"/>
      <c r="I22" s="33"/>
      <c r="J22" s="10">
        <v>75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39">
        <v>0.83333333333333337</v>
      </c>
      <c r="H23" s="33"/>
      <c r="I23" s="33"/>
      <c r="J23" s="9">
        <v>75</v>
      </c>
      <c r="K23" s="34"/>
      <c r="L23" s="17"/>
      <c r="M23" s="18"/>
    </row>
    <row r="24" spans="1:13" ht="14.55" customHeight="1" x14ac:dyDescent="0.3">
      <c r="A24" s="35" t="s">
        <v>46</v>
      </c>
      <c r="B24" s="30" t="s">
        <v>43</v>
      </c>
      <c r="C24" s="30" t="s">
        <v>27</v>
      </c>
      <c r="D24" s="30" t="s">
        <v>26</v>
      </c>
      <c r="E24" s="30" t="s">
        <v>10</v>
      </c>
      <c r="F24" s="7" t="s">
        <v>20</v>
      </c>
      <c r="G24" s="38">
        <v>11.666666666666666</v>
      </c>
      <c r="H24" s="41">
        <f>SUM(G24:G30)</f>
        <v>15</v>
      </c>
      <c r="I24" s="33">
        <f>0.7*H24</f>
        <v>10.5</v>
      </c>
      <c r="J24" s="9">
        <v>60</v>
      </c>
      <c r="K24" s="34">
        <f>(J24*G24)+(J25*G25)+(J26*G26)+(J27*G27)+(J28*G28)+(J29*G29)+(J30*G30)</f>
        <v>958.33333333333337</v>
      </c>
      <c r="L24" s="36">
        <f>K24/100</f>
        <v>9.5833333333333339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39</v>
      </c>
      <c r="G26" s="39">
        <v>1.6666666666666667</v>
      </c>
      <c r="H26" s="30"/>
      <c r="I26" s="33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30"/>
      <c r="I27" s="33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39">
        <v>0.83333333333333337</v>
      </c>
      <c r="H29" s="30"/>
      <c r="I29" s="33"/>
      <c r="J29" s="10">
        <v>75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39">
        <v>0.83333333333333337</v>
      </c>
      <c r="H30" s="30"/>
      <c r="I30" s="33"/>
      <c r="J30" s="9">
        <v>75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36</v>
      </c>
      <c r="B32" s="30" t="s">
        <v>35</v>
      </c>
      <c r="C32" s="30" t="s">
        <v>27</v>
      </c>
      <c r="D32" s="30" t="s">
        <v>38</v>
      </c>
      <c r="E32" s="30" t="s">
        <v>10</v>
      </c>
      <c r="F32" s="7" t="s">
        <v>21</v>
      </c>
      <c r="G32" s="11">
        <v>15</v>
      </c>
      <c r="H32" s="33">
        <f>SUM(G32:G38)</f>
        <v>18.333333333333332</v>
      </c>
      <c r="I32" s="33">
        <f>0.7*H32</f>
        <v>12.833333333333332</v>
      </c>
      <c r="J32" s="9">
        <v>50</v>
      </c>
      <c r="K32" s="34">
        <f>(J32*G32)+(J33*G33)+(J34*G34)+(J35*G35)+(J36*G36)+(J37*G37)+(J38*G38)</f>
        <v>1008.3333333333334</v>
      </c>
      <c r="L32" s="17">
        <f>K32/100</f>
        <v>10.083333333333334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39</v>
      </c>
      <c r="G34" s="39">
        <v>1.6666666666666667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0</v>
      </c>
      <c r="H36" s="33"/>
      <c r="I36" s="33"/>
      <c r="J36" s="10">
        <v>0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39">
        <v>0.83333333333333337</v>
      </c>
      <c r="H37" s="33"/>
      <c r="I37" s="33"/>
      <c r="J37" s="10">
        <v>75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39">
        <v>0.83333333333333337</v>
      </c>
      <c r="H38" s="33"/>
      <c r="I38" s="33"/>
      <c r="J38" s="9">
        <v>75</v>
      </c>
      <c r="K38" s="34"/>
      <c r="L38" s="17"/>
      <c r="M38" s="18"/>
    </row>
    <row r="39" spans="1:13" x14ac:dyDescent="0.3">
      <c r="A39" s="28" t="s">
        <v>37</v>
      </c>
      <c r="B39" s="30" t="s">
        <v>35</v>
      </c>
      <c r="C39" s="30" t="s">
        <v>29</v>
      </c>
      <c r="D39" s="30" t="s">
        <v>30</v>
      </c>
      <c r="E39" s="30" t="s">
        <v>25</v>
      </c>
      <c r="F39" s="7" t="s">
        <v>21</v>
      </c>
      <c r="G39" s="10">
        <v>15</v>
      </c>
      <c r="H39" s="30">
        <f>SUM(G39:G45)</f>
        <v>18.333333333333332</v>
      </c>
      <c r="I39" s="30">
        <f>0.7*H39</f>
        <v>12.833333333333332</v>
      </c>
      <c r="J39" s="9">
        <v>50</v>
      </c>
      <c r="K39" s="31">
        <f>(J39*G39)+(J40*G40)+(J41*G41)+(J42*G42)+(J43*G43)+(J44*G44)+(J45*G45)</f>
        <v>1008.3333333333334</v>
      </c>
      <c r="L39" s="17">
        <f>K39/100</f>
        <v>10.083333333333334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39</v>
      </c>
      <c r="G41" s="39">
        <v>1.6666666666666667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0"/>
      <c r="I43" s="30"/>
      <c r="J43" s="10">
        <v>0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39">
        <v>0.83333333333333337</v>
      </c>
      <c r="H44" s="30"/>
      <c r="I44" s="30"/>
      <c r="J44" s="10">
        <v>75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39">
        <v>0.83333333333333337</v>
      </c>
      <c r="H45" s="30"/>
      <c r="I45" s="30"/>
      <c r="J45" s="10">
        <v>75</v>
      </c>
      <c r="K45" s="31"/>
      <c r="L45" s="17"/>
      <c r="M45" s="18"/>
    </row>
    <row r="46" spans="1:13" x14ac:dyDescent="0.3">
      <c r="A46" s="28" t="s">
        <v>37</v>
      </c>
      <c r="B46" s="30" t="s">
        <v>35</v>
      </c>
      <c r="C46" s="30" t="s">
        <v>29</v>
      </c>
      <c r="D46" s="30" t="s">
        <v>30</v>
      </c>
      <c r="E46" s="30" t="s">
        <v>25</v>
      </c>
      <c r="F46" s="7" t="s">
        <v>21</v>
      </c>
      <c r="G46" s="10">
        <v>15</v>
      </c>
      <c r="H46" s="30">
        <f>SUM(G46:G52)</f>
        <v>18.333333333333332</v>
      </c>
      <c r="I46" s="30">
        <f>0.7*H46</f>
        <v>12.833333333333332</v>
      </c>
      <c r="J46" s="9">
        <v>50</v>
      </c>
      <c r="K46" s="31">
        <f>(J46*G46)+(J47*G47)+(J48*G48)+(J49*G49)+(J50*G50)+(J51*G51)+(J52*G52)</f>
        <v>1008.3333333333334</v>
      </c>
      <c r="L46" s="17">
        <f>K46/100</f>
        <v>10.083333333333334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39</v>
      </c>
      <c r="G48" s="39">
        <v>1.6666666666666667</v>
      </c>
      <c r="H48" s="30"/>
      <c r="I48" s="30"/>
      <c r="J48" s="10">
        <v>80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39">
        <v>0.83333333333333337</v>
      </c>
      <c r="H51" s="30"/>
      <c r="I51" s="30"/>
      <c r="J51" s="10">
        <v>75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39">
        <v>0.83333333333333337</v>
      </c>
      <c r="H52" s="30"/>
      <c r="I52" s="30"/>
      <c r="J52" s="10">
        <v>75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42">
        <f>SUM(H10:H52)</f>
        <v>99.999999999999986</v>
      </c>
      <c r="I54" s="13">
        <f>SUM(I10:I52)</f>
        <v>69.999999999999986</v>
      </c>
      <c r="J54" s="13">
        <f>SUM(J10:J45)</f>
        <v>1430</v>
      </c>
      <c r="K54" s="14">
        <f>SUM(K10:K52)</f>
        <v>5900</v>
      </c>
      <c r="L54" s="15">
        <f>SUM(L10:L52)</f>
        <v>59.000000000000007</v>
      </c>
      <c r="M54" s="7"/>
    </row>
    <row r="55" spans="1:13" x14ac:dyDescent="0.3">
      <c r="A55" s="25" t="s">
        <v>33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B-</v>
      </c>
      <c r="M55" s="16"/>
    </row>
    <row r="57" spans="1:13" x14ac:dyDescent="0.3">
      <c r="J57" t="s">
        <v>31</v>
      </c>
    </row>
    <row r="58" spans="1:13" x14ac:dyDescent="0.3">
      <c r="J58" s="11" t="s">
        <v>47</v>
      </c>
      <c r="K58" s="11" t="s">
        <v>48</v>
      </c>
      <c r="L58" s="11" t="s">
        <v>49</v>
      </c>
    </row>
    <row r="59" spans="1:13" x14ac:dyDescent="0.3">
      <c r="J59" s="11" t="s">
        <v>50</v>
      </c>
      <c r="K59" s="11" t="s">
        <v>51</v>
      </c>
      <c r="L59" s="11">
        <v>4</v>
      </c>
    </row>
    <row r="60" spans="1:13" x14ac:dyDescent="0.3">
      <c r="J60" s="11" t="s">
        <v>52</v>
      </c>
      <c r="K60" s="11" t="s">
        <v>53</v>
      </c>
      <c r="L60" s="11">
        <v>3.7</v>
      </c>
    </row>
    <row r="61" spans="1:13" x14ac:dyDescent="0.3">
      <c r="J61" s="11" t="s">
        <v>54</v>
      </c>
      <c r="K61" s="11" t="s">
        <v>55</v>
      </c>
      <c r="L61" s="11">
        <v>3.3</v>
      </c>
    </row>
    <row r="62" spans="1:13" x14ac:dyDescent="0.3">
      <c r="J62" s="11" t="s">
        <v>56</v>
      </c>
      <c r="K62" s="11" t="s">
        <v>57</v>
      </c>
      <c r="L62" s="11">
        <v>3</v>
      </c>
    </row>
    <row r="63" spans="1:13" x14ac:dyDescent="0.3">
      <c r="J63" s="11" t="s">
        <v>58</v>
      </c>
      <c r="K63" s="11" t="s">
        <v>59</v>
      </c>
      <c r="L63" s="11">
        <v>2.7</v>
      </c>
    </row>
    <row r="64" spans="1:13" x14ac:dyDescent="0.3">
      <c r="J64" s="11" t="s">
        <v>60</v>
      </c>
      <c r="K64" s="11" t="s">
        <v>61</v>
      </c>
      <c r="L64" s="11">
        <v>2.2999999999999998</v>
      </c>
    </row>
    <row r="65" spans="10:12" x14ac:dyDescent="0.3">
      <c r="J65" s="11" t="s">
        <v>62</v>
      </c>
      <c r="K65" s="11" t="s">
        <v>63</v>
      </c>
      <c r="L65" s="11">
        <v>2</v>
      </c>
    </row>
    <row r="66" spans="10:12" x14ac:dyDescent="0.3">
      <c r="J66" s="11" t="s">
        <v>64</v>
      </c>
      <c r="K66" s="11" t="s">
        <v>65</v>
      </c>
      <c r="L66" s="11">
        <v>1.7</v>
      </c>
    </row>
    <row r="67" spans="10:12" x14ac:dyDescent="0.3">
      <c r="J67" s="11" t="s">
        <v>66</v>
      </c>
      <c r="K67" s="11" t="s">
        <v>67</v>
      </c>
      <c r="L67" s="11">
        <v>1</v>
      </c>
    </row>
    <row r="68" spans="10:12" x14ac:dyDescent="0.3">
      <c r="J68" s="11" t="s">
        <v>68</v>
      </c>
      <c r="K68" s="11" t="s">
        <v>69</v>
      </c>
      <c r="L68" s="11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AC591-83E9-4FED-959B-A2E0833AFE64}">
  <dimension ref="A1:O68"/>
  <sheetViews>
    <sheetView topLeftCell="A49" zoomScaleNormal="100" workbookViewId="0">
      <selection activeCell="J51" activeCellId="5" sqref="J15:J16 J22:J23 J29:J30 J37:J38 J44:J45 J51:J52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3.44140625" customWidth="1"/>
    <col min="11" max="11" width="12.88671875" customWidth="1"/>
    <col min="12" max="12" width="13.6640625" customWidth="1"/>
    <col min="13" max="13" width="27.33203125" customWidth="1"/>
  </cols>
  <sheetData>
    <row r="1" spans="1:15" x14ac:dyDescent="0.3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77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78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70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2" t="s">
        <v>44</v>
      </c>
      <c r="B10" s="30" t="s">
        <v>43</v>
      </c>
      <c r="C10" s="30" t="s">
        <v>9</v>
      </c>
      <c r="D10" s="30" t="s">
        <v>12</v>
      </c>
      <c r="E10" s="30" t="s">
        <v>10</v>
      </c>
      <c r="F10" s="7" t="s">
        <v>20</v>
      </c>
      <c r="G10" s="38">
        <v>11.666666666666666</v>
      </c>
      <c r="H10" s="40">
        <f>SUM(G10:G16)</f>
        <v>15</v>
      </c>
      <c r="I10" s="33">
        <f>0.7*H10</f>
        <v>10.5</v>
      </c>
      <c r="J10" s="9">
        <v>80</v>
      </c>
      <c r="K10" s="34">
        <f>(J10*G10)+(J11*G11)+(J12*G12)+(J13*G13)+(J14*G14)+(J15*G15)+(J16*G16)</f>
        <v>1233.333333333333</v>
      </c>
      <c r="L10" s="17">
        <f>K10/100</f>
        <v>12.33333333333333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39</v>
      </c>
      <c r="G12" s="39">
        <v>1.6666666666666667</v>
      </c>
      <c r="H12" s="33"/>
      <c r="I12" s="33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39">
        <v>0.83333333333333337</v>
      </c>
      <c r="H15" s="33"/>
      <c r="I15" s="33"/>
      <c r="J15" s="10">
        <v>100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39">
        <v>0.83333333333333337</v>
      </c>
      <c r="H16" s="33"/>
      <c r="I16" s="33"/>
      <c r="J16" s="9">
        <v>100</v>
      </c>
      <c r="K16" s="34"/>
      <c r="L16" s="17"/>
      <c r="M16" s="18"/>
    </row>
    <row r="17" spans="1:13" x14ac:dyDescent="0.3">
      <c r="A17" s="32" t="s">
        <v>45</v>
      </c>
      <c r="B17" s="30" t="s">
        <v>43</v>
      </c>
      <c r="C17" s="30" t="s">
        <v>23</v>
      </c>
      <c r="D17" s="30" t="s">
        <v>24</v>
      </c>
      <c r="E17" s="30" t="s">
        <v>10</v>
      </c>
      <c r="F17" s="7" t="s">
        <v>20</v>
      </c>
      <c r="G17" s="38">
        <v>11.666666666666666</v>
      </c>
      <c r="H17" s="40">
        <f>SUM(G17:G23)</f>
        <v>15</v>
      </c>
      <c r="I17" s="33">
        <f>0.7*H17</f>
        <v>10.5</v>
      </c>
      <c r="J17" s="9">
        <v>80</v>
      </c>
      <c r="K17" s="34">
        <f>(J17*G17)+(J18*G18)+(J19*G19)+(J20*G20)+(J21*G21)+(J22*G22)+(J23*G23)</f>
        <v>1233.333333333333</v>
      </c>
      <c r="L17" s="17">
        <f>K17/100</f>
        <v>12.33333333333333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39</v>
      </c>
      <c r="G19" s="39">
        <v>1.6666666666666667</v>
      </c>
      <c r="H19" s="33"/>
      <c r="I19" s="33"/>
      <c r="J19" s="10">
        <v>80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39">
        <v>0.83333333333333337</v>
      </c>
      <c r="H22" s="33"/>
      <c r="I22" s="33"/>
      <c r="J22" s="10">
        <v>100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39">
        <v>0.83333333333333337</v>
      </c>
      <c r="H23" s="33"/>
      <c r="I23" s="33"/>
      <c r="J23" s="9">
        <v>100</v>
      </c>
      <c r="K23" s="34"/>
      <c r="L23" s="17"/>
      <c r="M23" s="18"/>
    </row>
    <row r="24" spans="1:13" ht="14.55" customHeight="1" x14ac:dyDescent="0.3">
      <c r="A24" s="35" t="s">
        <v>46</v>
      </c>
      <c r="B24" s="30" t="s">
        <v>43</v>
      </c>
      <c r="C24" s="30" t="s">
        <v>27</v>
      </c>
      <c r="D24" s="30" t="s">
        <v>26</v>
      </c>
      <c r="E24" s="30" t="s">
        <v>10</v>
      </c>
      <c r="F24" s="7" t="s">
        <v>20</v>
      </c>
      <c r="G24" s="38">
        <v>11.666666666666666</v>
      </c>
      <c r="H24" s="41">
        <f>SUM(G24:G30)</f>
        <v>15</v>
      </c>
      <c r="I24" s="33">
        <f>0.7*H24</f>
        <v>10.5</v>
      </c>
      <c r="J24" s="9">
        <v>80</v>
      </c>
      <c r="K24" s="34">
        <f>(J24*G24)+(J25*G25)+(J26*G26)+(J27*G27)+(J28*G28)+(J29*G29)+(J30*G30)</f>
        <v>1233.333333333333</v>
      </c>
      <c r="L24" s="36">
        <f>K24/100</f>
        <v>12.33333333333333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39</v>
      </c>
      <c r="G26" s="39">
        <v>1.6666666666666667</v>
      </c>
      <c r="H26" s="30"/>
      <c r="I26" s="33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30"/>
      <c r="I27" s="33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39">
        <v>0.83333333333333337</v>
      </c>
      <c r="H29" s="30"/>
      <c r="I29" s="33"/>
      <c r="J29" s="10">
        <v>100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39">
        <v>0.83333333333333337</v>
      </c>
      <c r="H30" s="30"/>
      <c r="I30" s="33"/>
      <c r="J30" s="9">
        <v>100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36</v>
      </c>
      <c r="B32" s="30" t="s">
        <v>35</v>
      </c>
      <c r="C32" s="30" t="s">
        <v>27</v>
      </c>
      <c r="D32" s="30" t="s">
        <v>38</v>
      </c>
      <c r="E32" s="30" t="s">
        <v>10</v>
      </c>
      <c r="F32" s="7" t="s">
        <v>21</v>
      </c>
      <c r="G32" s="11">
        <v>15</v>
      </c>
      <c r="H32" s="33">
        <f>SUM(G32:G38)</f>
        <v>18.333333333333332</v>
      </c>
      <c r="I32" s="33">
        <f>0.7*H32</f>
        <v>12.833333333333332</v>
      </c>
      <c r="J32" s="9">
        <v>70</v>
      </c>
      <c r="K32" s="34">
        <f>(J32*G32)+(J33*G33)+(J34*G34)+(J35*G35)+(J36*G36)+(J37*G37)+(J38*G38)</f>
        <v>1349.9999999999998</v>
      </c>
      <c r="L32" s="17">
        <f>K32/100</f>
        <v>13.499999999999998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39</v>
      </c>
      <c r="G34" s="39">
        <v>1.6666666666666667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0</v>
      </c>
      <c r="H36" s="33"/>
      <c r="I36" s="33"/>
      <c r="J36" s="10">
        <v>0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39">
        <v>0.83333333333333337</v>
      </c>
      <c r="H37" s="33"/>
      <c r="I37" s="33"/>
      <c r="J37" s="10">
        <v>100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39">
        <v>0.83333333333333337</v>
      </c>
      <c r="H38" s="33"/>
      <c r="I38" s="33"/>
      <c r="J38" s="9">
        <v>100</v>
      </c>
      <c r="K38" s="34"/>
      <c r="L38" s="17"/>
      <c r="M38" s="18"/>
    </row>
    <row r="39" spans="1:13" x14ac:dyDescent="0.3">
      <c r="A39" s="28" t="s">
        <v>37</v>
      </c>
      <c r="B39" s="30" t="s">
        <v>35</v>
      </c>
      <c r="C39" s="30" t="s">
        <v>29</v>
      </c>
      <c r="D39" s="30" t="s">
        <v>30</v>
      </c>
      <c r="E39" s="30" t="s">
        <v>25</v>
      </c>
      <c r="F39" s="7" t="s">
        <v>21</v>
      </c>
      <c r="G39" s="10">
        <v>15</v>
      </c>
      <c r="H39" s="30">
        <f>SUM(G39:G45)</f>
        <v>18.333333333333332</v>
      </c>
      <c r="I39" s="30">
        <f>0.7*H39</f>
        <v>12.833333333333332</v>
      </c>
      <c r="J39" s="9">
        <v>70</v>
      </c>
      <c r="K39" s="31">
        <f>(J39*G39)+(J40*G40)+(J41*G41)+(J42*G42)+(J43*G43)+(J44*G44)+(J45*G45)</f>
        <v>1349.9999999999998</v>
      </c>
      <c r="L39" s="17">
        <f>K39/100</f>
        <v>13.499999999999998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39</v>
      </c>
      <c r="G41" s="39">
        <v>1.6666666666666667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0"/>
      <c r="I43" s="30"/>
      <c r="J43" s="10">
        <v>0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39">
        <v>0.83333333333333337</v>
      </c>
      <c r="H44" s="30"/>
      <c r="I44" s="30"/>
      <c r="J44" s="10">
        <v>100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39">
        <v>0.83333333333333337</v>
      </c>
      <c r="H45" s="30"/>
      <c r="I45" s="30"/>
      <c r="J45" s="10">
        <v>100</v>
      </c>
      <c r="K45" s="31"/>
      <c r="L45" s="17"/>
      <c r="M45" s="18"/>
    </row>
    <row r="46" spans="1:13" x14ac:dyDescent="0.3">
      <c r="A46" s="28" t="s">
        <v>37</v>
      </c>
      <c r="B46" s="30" t="s">
        <v>35</v>
      </c>
      <c r="C46" s="30" t="s">
        <v>29</v>
      </c>
      <c r="D46" s="30" t="s">
        <v>30</v>
      </c>
      <c r="E46" s="30" t="s">
        <v>25</v>
      </c>
      <c r="F46" s="7" t="s">
        <v>21</v>
      </c>
      <c r="G46" s="10">
        <v>15</v>
      </c>
      <c r="H46" s="30">
        <f>SUM(G46:G52)</f>
        <v>18.333333333333332</v>
      </c>
      <c r="I46" s="30">
        <f>0.7*H46</f>
        <v>12.833333333333332</v>
      </c>
      <c r="J46" s="9">
        <v>70</v>
      </c>
      <c r="K46" s="31">
        <f>(J46*G46)+(J47*G47)+(J48*G48)+(J49*G49)+(J50*G50)+(J51*G51)+(J52*G52)</f>
        <v>1349.9999999999998</v>
      </c>
      <c r="L46" s="17">
        <f>K46/100</f>
        <v>13.499999999999998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39</v>
      </c>
      <c r="G48" s="39">
        <v>1.6666666666666667</v>
      </c>
      <c r="H48" s="30"/>
      <c r="I48" s="30"/>
      <c r="J48" s="10">
        <v>80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39">
        <v>0.83333333333333337</v>
      </c>
      <c r="H51" s="30"/>
      <c r="I51" s="30"/>
      <c r="J51" s="10">
        <v>100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39">
        <v>0.83333333333333337</v>
      </c>
      <c r="H52" s="30"/>
      <c r="I52" s="30"/>
      <c r="J52" s="10">
        <v>100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42">
        <f>SUM(H10:H52)</f>
        <v>99.999999999999986</v>
      </c>
      <c r="I54" s="13">
        <f>SUM(I10:I52)</f>
        <v>69.999999999999986</v>
      </c>
      <c r="J54" s="13">
        <f>SUM(J10:J45)</f>
        <v>1780</v>
      </c>
      <c r="K54" s="14">
        <f>SUM(K10:K52)</f>
        <v>7749.9999999999991</v>
      </c>
      <c r="L54" s="15">
        <f>SUM(L10:L52)</f>
        <v>77.499999999999986</v>
      </c>
      <c r="M54" s="7"/>
    </row>
    <row r="55" spans="1:13" x14ac:dyDescent="0.3">
      <c r="A55" s="25" t="s">
        <v>33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A</v>
      </c>
      <c r="M55" s="16"/>
    </row>
    <row r="57" spans="1:13" x14ac:dyDescent="0.3">
      <c r="J57" t="s">
        <v>31</v>
      </c>
    </row>
    <row r="58" spans="1:13" x14ac:dyDescent="0.3">
      <c r="J58" s="11" t="s">
        <v>47</v>
      </c>
      <c r="K58" s="11" t="s">
        <v>48</v>
      </c>
      <c r="L58" s="11" t="s">
        <v>49</v>
      </c>
    </row>
    <row r="59" spans="1:13" x14ac:dyDescent="0.3">
      <c r="J59" s="11" t="s">
        <v>50</v>
      </c>
      <c r="K59" s="11" t="s">
        <v>51</v>
      </c>
      <c r="L59" s="11">
        <v>4</v>
      </c>
    </row>
    <row r="60" spans="1:13" x14ac:dyDescent="0.3">
      <c r="J60" s="11" t="s">
        <v>52</v>
      </c>
      <c r="K60" s="11" t="s">
        <v>53</v>
      </c>
      <c r="L60" s="11">
        <v>3.7</v>
      </c>
    </row>
    <row r="61" spans="1:13" x14ac:dyDescent="0.3">
      <c r="J61" s="11" t="s">
        <v>54</v>
      </c>
      <c r="K61" s="11" t="s">
        <v>55</v>
      </c>
      <c r="L61" s="11">
        <v>3.3</v>
      </c>
    </row>
    <row r="62" spans="1:13" x14ac:dyDescent="0.3">
      <c r="J62" s="11" t="s">
        <v>56</v>
      </c>
      <c r="K62" s="11" t="s">
        <v>57</v>
      </c>
      <c r="L62" s="11">
        <v>3</v>
      </c>
    </row>
    <row r="63" spans="1:13" x14ac:dyDescent="0.3">
      <c r="J63" s="11" t="s">
        <v>58</v>
      </c>
      <c r="K63" s="11" t="s">
        <v>59</v>
      </c>
      <c r="L63" s="11">
        <v>2.7</v>
      </c>
    </row>
    <row r="64" spans="1:13" x14ac:dyDescent="0.3">
      <c r="J64" s="11" t="s">
        <v>60</v>
      </c>
      <c r="K64" s="11" t="s">
        <v>61</v>
      </c>
      <c r="L64" s="11">
        <v>2.2999999999999998</v>
      </c>
    </row>
    <row r="65" spans="10:12" x14ac:dyDescent="0.3">
      <c r="J65" s="11" t="s">
        <v>62</v>
      </c>
      <c r="K65" s="11" t="s">
        <v>63</v>
      </c>
      <c r="L65" s="11">
        <v>2</v>
      </c>
    </row>
    <row r="66" spans="10:12" x14ac:dyDescent="0.3">
      <c r="J66" s="11" t="s">
        <v>64</v>
      </c>
      <c r="K66" s="11" t="s">
        <v>65</v>
      </c>
      <c r="L66" s="11">
        <v>1.7</v>
      </c>
    </row>
    <row r="67" spans="10:12" x14ac:dyDescent="0.3">
      <c r="J67" s="11" t="s">
        <v>66</v>
      </c>
      <c r="K67" s="11" t="s">
        <v>67</v>
      </c>
      <c r="L67" s="11">
        <v>1</v>
      </c>
    </row>
    <row r="68" spans="10:12" x14ac:dyDescent="0.3">
      <c r="J68" s="11" t="s">
        <v>68</v>
      </c>
      <c r="K68" s="11" t="s">
        <v>69</v>
      </c>
      <c r="L68" s="11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1199D-CB2D-4210-AF1D-1B3E8162981D}">
  <dimension ref="A1:O68"/>
  <sheetViews>
    <sheetView tabSelected="1" zoomScaleNormal="100" workbookViewId="0">
      <selection activeCell="O19" sqref="O19"/>
    </sheetView>
  </sheetViews>
  <sheetFormatPr defaultRowHeight="14.4" x14ac:dyDescent="0.3"/>
  <cols>
    <col min="1" max="1" width="7.77734375" style="3" customWidth="1"/>
    <col min="4" max="4" width="10.77734375" bestFit="1" customWidth="1"/>
    <col min="5" max="5" width="10.21875" customWidth="1"/>
    <col min="6" max="6" width="11.21875" customWidth="1"/>
    <col min="7" max="7" width="8.77734375" style="3" customWidth="1"/>
    <col min="8" max="9" width="9.44140625" customWidth="1"/>
    <col min="10" max="10" width="13.44140625" customWidth="1"/>
    <col min="11" max="11" width="12.88671875" customWidth="1"/>
    <col min="12" max="12" width="13.6640625" customWidth="1"/>
    <col min="13" max="13" width="27.33203125" customWidth="1"/>
  </cols>
  <sheetData>
    <row r="1" spans="1:15" x14ac:dyDescent="0.3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x14ac:dyDescent="0.3">
      <c r="A2" s="37" t="s">
        <v>79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x14ac:dyDescent="0.3">
      <c r="A3" s="37" t="s">
        <v>80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5" x14ac:dyDescent="0.3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"/>
      <c r="O4" s="1"/>
    </row>
    <row r="5" spans="1:15" x14ac:dyDescent="0.3">
      <c r="A5" s="37" t="s">
        <v>70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"/>
      <c r="O5" s="1"/>
    </row>
    <row r="7" spans="1:15" ht="29.55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11</v>
      </c>
      <c r="I7" s="33" t="s">
        <v>28</v>
      </c>
      <c r="J7" s="33" t="s">
        <v>6</v>
      </c>
      <c r="K7" s="31" t="s">
        <v>7</v>
      </c>
      <c r="L7" s="31" t="s">
        <v>32</v>
      </c>
      <c r="M7" s="31" t="s">
        <v>8</v>
      </c>
      <c r="N7" s="2"/>
      <c r="O7" s="2"/>
    </row>
    <row r="8" spans="1:15" ht="28.8" x14ac:dyDescent="0.3">
      <c r="A8" s="33"/>
      <c r="B8" s="33"/>
      <c r="C8" s="33"/>
      <c r="D8" s="33"/>
      <c r="E8" s="33"/>
      <c r="F8" s="7" t="s">
        <v>17</v>
      </c>
      <c r="G8" s="11" t="s">
        <v>18</v>
      </c>
      <c r="H8" s="33"/>
      <c r="I8" s="33"/>
      <c r="J8" s="33"/>
      <c r="K8" s="31"/>
      <c r="L8" s="31"/>
      <c r="M8" s="31"/>
      <c r="N8" s="2"/>
      <c r="O8" s="2"/>
    </row>
    <row r="9" spans="1:15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12">
        <v>6</v>
      </c>
      <c r="G9" s="11">
        <v>7</v>
      </c>
      <c r="H9" s="9">
        <v>8</v>
      </c>
      <c r="I9" s="9">
        <v>9</v>
      </c>
      <c r="J9" s="9">
        <v>10</v>
      </c>
      <c r="K9" s="8">
        <v>11</v>
      </c>
      <c r="L9" s="8">
        <v>12</v>
      </c>
      <c r="M9" s="8">
        <v>13</v>
      </c>
      <c r="N9" s="2"/>
      <c r="O9" s="2"/>
    </row>
    <row r="10" spans="1:15" x14ac:dyDescent="0.3">
      <c r="A10" s="32" t="s">
        <v>44</v>
      </c>
      <c r="B10" s="30" t="s">
        <v>43</v>
      </c>
      <c r="C10" s="30" t="s">
        <v>9</v>
      </c>
      <c r="D10" s="30" t="s">
        <v>12</v>
      </c>
      <c r="E10" s="30" t="s">
        <v>10</v>
      </c>
      <c r="F10" s="7" t="s">
        <v>20</v>
      </c>
      <c r="G10" s="38">
        <v>11.666666666666666</v>
      </c>
      <c r="H10" s="40">
        <f>SUM(G10:G16)</f>
        <v>15</v>
      </c>
      <c r="I10" s="33">
        <f>0.7*H10</f>
        <v>10.5</v>
      </c>
      <c r="J10" s="9">
        <v>60</v>
      </c>
      <c r="K10" s="34">
        <f>(J10*G10)+(J11*G11)+(J12*G12)+(J13*G13)+(J14*G14)+(J15*G15)+(J16*G16)</f>
        <v>980.00000000000011</v>
      </c>
      <c r="L10" s="17">
        <f>K10/100</f>
        <v>9.8000000000000007</v>
      </c>
      <c r="M10" s="18"/>
    </row>
    <row r="11" spans="1:15" x14ac:dyDescent="0.3">
      <c r="A11" s="30"/>
      <c r="B11" s="30"/>
      <c r="C11" s="30"/>
      <c r="D11" s="30"/>
      <c r="E11" s="30"/>
      <c r="F11" s="4" t="s">
        <v>13</v>
      </c>
      <c r="G11" s="9">
        <v>0</v>
      </c>
      <c r="H11" s="33"/>
      <c r="I11" s="33"/>
      <c r="J11" s="10">
        <v>0</v>
      </c>
      <c r="K11" s="34"/>
      <c r="L11" s="17"/>
      <c r="M11" s="18"/>
    </row>
    <row r="12" spans="1:15" x14ac:dyDescent="0.3">
      <c r="A12" s="30"/>
      <c r="B12" s="30"/>
      <c r="C12" s="30"/>
      <c r="D12" s="30"/>
      <c r="E12" s="30"/>
      <c r="F12" s="5" t="s">
        <v>39</v>
      </c>
      <c r="G12" s="39">
        <v>1.6666666666666667</v>
      </c>
      <c r="H12" s="33"/>
      <c r="I12" s="33"/>
      <c r="J12" s="10">
        <v>80</v>
      </c>
      <c r="K12" s="34"/>
      <c r="L12" s="17"/>
      <c r="M12" s="18"/>
    </row>
    <row r="13" spans="1:15" x14ac:dyDescent="0.3">
      <c r="A13" s="30"/>
      <c r="B13" s="30"/>
      <c r="C13" s="30"/>
      <c r="D13" s="30"/>
      <c r="E13" s="30"/>
      <c r="F13" s="5" t="s">
        <v>19</v>
      </c>
      <c r="G13" s="10">
        <v>0</v>
      </c>
      <c r="H13" s="33"/>
      <c r="I13" s="33"/>
      <c r="J13" s="10">
        <v>0</v>
      </c>
      <c r="K13" s="34"/>
      <c r="L13" s="17"/>
      <c r="M13" s="18"/>
    </row>
    <row r="14" spans="1:15" x14ac:dyDescent="0.3">
      <c r="A14" s="30"/>
      <c r="B14" s="30"/>
      <c r="C14" s="30"/>
      <c r="D14" s="30"/>
      <c r="E14" s="30"/>
      <c r="F14" s="5" t="s">
        <v>14</v>
      </c>
      <c r="G14" s="10">
        <v>0</v>
      </c>
      <c r="H14" s="33"/>
      <c r="I14" s="33"/>
      <c r="J14" s="10">
        <v>0</v>
      </c>
      <c r="K14" s="34"/>
      <c r="L14" s="17"/>
      <c r="M14" s="18"/>
    </row>
    <row r="15" spans="1:15" x14ac:dyDescent="0.3">
      <c r="A15" s="30"/>
      <c r="B15" s="30"/>
      <c r="C15" s="30"/>
      <c r="D15" s="30"/>
      <c r="E15" s="30"/>
      <c r="F15" s="5" t="s">
        <v>15</v>
      </c>
      <c r="G15" s="39">
        <v>0.83333333333333337</v>
      </c>
      <c r="H15" s="33"/>
      <c r="I15" s="33"/>
      <c r="J15" s="10">
        <v>88</v>
      </c>
      <c r="K15" s="34"/>
      <c r="L15" s="17"/>
      <c r="M15" s="18"/>
    </row>
    <row r="16" spans="1:15" x14ac:dyDescent="0.3">
      <c r="A16" s="30"/>
      <c r="B16" s="30"/>
      <c r="C16" s="30"/>
      <c r="D16" s="30"/>
      <c r="E16" s="30"/>
      <c r="F16" s="5" t="s">
        <v>16</v>
      </c>
      <c r="G16" s="39">
        <v>0.83333333333333337</v>
      </c>
      <c r="H16" s="33"/>
      <c r="I16" s="33"/>
      <c r="J16" s="9">
        <v>88</v>
      </c>
      <c r="K16" s="34"/>
      <c r="L16" s="17"/>
      <c r="M16" s="18"/>
    </row>
    <row r="17" spans="1:13" x14ac:dyDescent="0.3">
      <c r="A17" s="32" t="s">
        <v>45</v>
      </c>
      <c r="B17" s="30" t="s">
        <v>43</v>
      </c>
      <c r="C17" s="30" t="s">
        <v>23</v>
      </c>
      <c r="D17" s="30" t="s">
        <v>24</v>
      </c>
      <c r="E17" s="30" t="s">
        <v>10</v>
      </c>
      <c r="F17" s="7" t="s">
        <v>20</v>
      </c>
      <c r="G17" s="38">
        <v>11.666666666666666</v>
      </c>
      <c r="H17" s="40">
        <f>SUM(G17:G23)</f>
        <v>15</v>
      </c>
      <c r="I17" s="33">
        <f>0.7*H17</f>
        <v>10.5</v>
      </c>
      <c r="J17" s="9">
        <v>60</v>
      </c>
      <c r="K17" s="34">
        <f>(J17*G17)+(J18*G18)+(J19*G19)+(J20*G20)+(J21*G21)+(J22*G22)+(J23*G23)</f>
        <v>980.00000000000011</v>
      </c>
      <c r="L17" s="17">
        <f>K17/100</f>
        <v>9.8000000000000007</v>
      </c>
      <c r="M17" s="18"/>
    </row>
    <row r="18" spans="1:13" x14ac:dyDescent="0.3">
      <c r="A18" s="30"/>
      <c r="B18" s="30"/>
      <c r="C18" s="30"/>
      <c r="D18" s="30"/>
      <c r="E18" s="30"/>
      <c r="F18" s="4" t="s">
        <v>13</v>
      </c>
      <c r="G18" s="9">
        <v>0</v>
      </c>
      <c r="H18" s="33"/>
      <c r="I18" s="33"/>
      <c r="J18" s="10">
        <v>0</v>
      </c>
      <c r="K18" s="34"/>
      <c r="L18" s="17"/>
      <c r="M18" s="18"/>
    </row>
    <row r="19" spans="1:13" x14ac:dyDescent="0.3">
      <c r="A19" s="30"/>
      <c r="B19" s="30"/>
      <c r="C19" s="30"/>
      <c r="D19" s="30"/>
      <c r="E19" s="30"/>
      <c r="F19" s="5" t="s">
        <v>39</v>
      </c>
      <c r="G19" s="39">
        <v>1.6666666666666667</v>
      </c>
      <c r="H19" s="33"/>
      <c r="I19" s="33"/>
      <c r="J19" s="10">
        <v>80</v>
      </c>
      <c r="K19" s="34"/>
      <c r="L19" s="17"/>
      <c r="M19" s="18"/>
    </row>
    <row r="20" spans="1:13" x14ac:dyDescent="0.3">
      <c r="A20" s="30"/>
      <c r="B20" s="30"/>
      <c r="C20" s="30"/>
      <c r="D20" s="30"/>
      <c r="E20" s="30"/>
      <c r="F20" s="5" t="s">
        <v>19</v>
      </c>
      <c r="G20" s="10">
        <v>0</v>
      </c>
      <c r="H20" s="33"/>
      <c r="I20" s="33"/>
      <c r="J20" s="10">
        <v>0</v>
      </c>
      <c r="K20" s="34"/>
      <c r="L20" s="17"/>
      <c r="M20" s="18"/>
    </row>
    <row r="21" spans="1:13" x14ac:dyDescent="0.3">
      <c r="A21" s="30"/>
      <c r="B21" s="30"/>
      <c r="C21" s="30"/>
      <c r="D21" s="30"/>
      <c r="E21" s="30"/>
      <c r="F21" s="5" t="s">
        <v>14</v>
      </c>
      <c r="G21" s="10">
        <v>0</v>
      </c>
      <c r="H21" s="33"/>
      <c r="I21" s="33"/>
      <c r="J21" s="10">
        <v>0</v>
      </c>
      <c r="K21" s="34"/>
      <c r="L21" s="17"/>
      <c r="M21" s="18"/>
    </row>
    <row r="22" spans="1:13" x14ac:dyDescent="0.3">
      <c r="A22" s="30"/>
      <c r="B22" s="30"/>
      <c r="C22" s="30"/>
      <c r="D22" s="30"/>
      <c r="E22" s="30"/>
      <c r="F22" s="5" t="s">
        <v>15</v>
      </c>
      <c r="G22" s="39">
        <v>0.83333333333333337</v>
      </c>
      <c r="H22" s="33"/>
      <c r="I22" s="33"/>
      <c r="J22" s="10">
        <v>88</v>
      </c>
      <c r="K22" s="34"/>
      <c r="L22" s="17"/>
      <c r="M22" s="18"/>
    </row>
    <row r="23" spans="1:13" x14ac:dyDescent="0.3">
      <c r="A23" s="30"/>
      <c r="B23" s="30"/>
      <c r="C23" s="30"/>
      <c r="D23" s="30"/>
      <c r="E23" s="30"/>
      <c r="F23" s="5" t="s">
        <v>16</v>
      </c>
      <c r="G23" s="39">
        <v>0.83333333333333337</v>
      </c>
      <c r="H23" s="33"/>
      <c r="I23" s="33"/>
      <c r="J23" s="9">
        <v>88</v>
      </c>
      <c r="K23" s="34"/>
      <c r="L23" s="17"/>
      <c r="M23" s="18"/>
    </row>
    <row r="24" spans="1:13" ht="14.55" customHeight="1" x14ac:dyDescent="0.3">
      <c r="A24" s="35" t="s">
        <v>46</v>
      </c>
      <c r="B24" s="30" t="s">
        <v>43</v>
      </c>
      <c r="C24" s="30" t="s">
        <v>27</v>
      </c>
      <c r="D24" s="30" t="s">
        <v>26</v>
      </c>
      <c r="E24" s="30" t="s">
        <v>10</v>
      </c>
      <c r="F24" s="7" t="s">
        <v>20</v>
      </c>
      <c r="G24" s="38">
        <v>11.666666666666666</v>
      </c>
      <c r="H24" s="41">
        <f>SUM(G24:G30)</f>
        <v>15</v>
      </c>
      <c r="I24" s="33">
        <f>0.7*H24</f>
        <v>10.5</v>
      </c>
      <c r="J24" s="9">
        <v>60</v>
      </c>
      <c r="K24" s="34">
        <f>(J24*G24)+(J25*G25)+(J26*G26)+(J27*G27)+(J28*G28)+(J29*G29)+(J30*G30)</f>
        <v>980.00000000000011</v>
      </c>
      <c r="L24" s="36">
        <f>K24/100</f>
        <v>9.8000000000000007</v>
      </c>
      <c r="M24" s="18"/>
    </row>
    <row r="25" spans="1:13" x14ac:dyDescent="0.3">
      <c r="A25" s="30"/>
      <c r="B25" s="30"/>
      <c r="C25" s="30"/>
      <c r="D25" s="30"/>
      <c r="E25" s="30"/>
      <c r="F25" s="4" t="s">
        <v>13</v>
      </c>
      <c r="G25" s="9">
        <v>0</v>
      </c>
      <c r="H25" s="30"/>
      <c r="I25" s="33"/>
      <c r="J25" s="10">
        <v>0</v>
      </c>
      <c r="K25" s="34"/>
      <c r="L25" s="36"/>
      <c r="M25" s="18"/>
    </row>
    <row r="26" spans="1:13" x14ac:dyDescent="0.3">
      <c r="A26" s="30"/>
      <c r="B26" s="30"/>
      <c r="C26" s="30"/>
      <c r="D26" s="30"/>
      <c r="E26" s="30"/>
      <c r="F26" s="5" t="s">
        <v>39</v>
      </c>
      <c r="G26" s="39">
        <v>1.6666666666666667</v>
      </c>
      <c r="H26" s="30"/>
      <c r="I26" s="33"/>
      <c r="J26" s="10">
        <v>80</v>
      </c>
      <c r="K26" s="34"/>
      <c r="L26" s="36"/>
      <c r="M26" s="18"/>
    </row>
    <row r="27" spans="1:13" x14ac:dyDescent="0.3">
      <c r="A27" s="30"/>
      <c r="B27" s="30"/>
      <c r="C27" s="30"/>
      <c r="D27" s="30"/>
      <c r="E27" s="30"/>
      <c r="F27" s="5" t="s">
        <v>19</v>
      </c>
      <c r="G27" s="10">
        <v>0</v>
      </c>
      <c r="H27" s="30"/>
      <c r="I27" s="33"/>
      <c r="J27" s="10">
        <v>0</v>
      </c>
      <c r="K27" s="34"/>
      <c r="L27" s="36"/>
      <c r="M27" s="18"/>
    </row>
    <row r="28" spans="1:13" x14ac:dyDescent="0.3">
      <c r="A28" s="30"/>
      <c r="B28" s="30"/>
      <c r="C28" s="30"/>
      <c r="D28" s="30"/>
      <c r="E28" s="30"/>
      <c r="F28" s="5" t="s">
        <v>14</v>
      </c>
      <c r="G28" s="10">
        <v>0</v>
      </c>
      <c r="H28" s="30"/>
      <c r="I28" s="33"/>
      <c r="J28" s="10">
        <v>0</v>
      </c>
      <c r="K28" s="34"/>
      <c r="L28" s="36"/>
      <c r="M28" s="18"/>
    </row>
    <row r="29" spans="1:13" x14ac:dyDescent="0.3">
      <c r="A29" s="30"/>
      <c r="B29" s="30"/>
      <c r="C29" s="30"/>
      <c r="D29" s="30"/>
      <c r="E29" s="30"/>
      <c r="F29" s="5" t="s">
        <v>15</v>
      </c>
      <c r="G29" s="39">
        <v>0.83333333333333337</v>
      </c>
      <c r="H29" s="30"/>
      <c r="I29" s="33"/>
      <c r="J29" s="10">
        <v>88</v>
      </c>
      <c r="K29" s="34"/>
      <c r="L29" s="36"/>
      <c r="M29" s="18"/>
    </row>
    <row r="30" spans="1:13" x14ac:dyDescent="0.3">
      <c r="A30" s="30"/>
      <c r="B30" s="30"/>
      <c r="C30" s="30"/>
      <c r="D30" s="30"/>
      <c r="E30" s="30"/>
      <c r="F30" s="5" t="s">
        <v>16</v>
      </c>
      <c r="G30" s="39">
        <v>0.83333333333333337</v>
      </c>
      <c r="H30" s="30"/>
      <c r="I30" s="33"/>
      <c r="J30" s="9">
        <v>88</v>
      </c>
      <c r="K30" s="34"/>
      <c r="L30" s="36"/>
      <c r="M30" s="18"/>
    </row>
    <row r="31" spans="1:13" x14ac:dyDescent="0.3">
      <c r="A31" s="6">
        <v>8</v>
      </c>
      <c r="B31" s="19" t="s">
        <v>20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</row>
    <row r="32" spans="1:13" x14ac:dyDescent="0.3">
      <c r="A32" s="32" t="s">
        <v>36</v>
      </c>
      <c r="B32" s="30" t="s">
        <v>35</v>
      </c>
      <c r="C32" s="30" t="s">
        <v>27</v>
      </c>
      <c r="D32" s="30" t="s">
        <v>38</v>
      </c>
      <c r="E32" s="30" t="s">
        <v>10</v>
      </c>
      <c r="F32" s="7" t="s">
        <v>21</v>
      </c>
      <c r="G32" s="11">
        <v>15</v>
      </c>
      <c r="H32" s="33">
        <f>SUM(G32:G38)</f>
        <v>18.333333333333332</v>
      </c>
      <c r="I32" s="33">
        <f>0.7*H32</f>
        <v>12.833333333333332</v>
      </c>
      <c r="J32" s="9">
        <v>70</v>
      </c>
      <c r="K32" s="34">
        <f>(J32*G32)+(J33*G33)+(J34*G34)+(J35*G35)+(J36*G36)+(J37*G37)+(J38*G38)</f>
        <v>1329.9999999999998</v>
      </c>
      <c r="L32" s="17">
        <f>K32/100</f>
        <v>13.299999999999997</v>
      </c>
      <c r="M32" s="18"/>
    </row>
    <row r="33" spans="1:13" x14ac:dyDescent="0.3">
      <c r="A33" s="30"/>
      <c r="B33" s="30"/>
      <c r="C33" s="30"/>
      <c r="D33" s="30"/>
      <c r="E33" s="30"/>
      <c r="F33" s="4" t="s">
        <v>13</v>
      </c>
      <c r="G33" s="9">
        <v>0</v>
      </c>
      <c r="H33" s="33"/>
      <c r="I33" s="33"/>
      <c r="J33" s="10">
        <v>0</v>
      </c>
      <c r="K33" s="34"/>
      <c r="L33" s="17"/>
      <c r="M33" s="18"/>
    </row>
    <row r="34" spans="1:13" x14ac:dyDescent="0.3">
      <c r="A34" s="30"/>
      <c r="B34" s="30"/>
      <c r="C34" s="30"/>
      <c r="D34" s="30"/>
      <c r="E34" s="30"/>
      <c r="F34" s="5" t="s">
        <v>39</v>
      </c>
      <c r="G34" s="39">
        <v>1.6666666666666667</v>
      </c>
      <c r="H34" s="33"/>
      <c r="I34" s="33"/>
      <c r="J34" s="10">
        <v>80</v>
      </c>
      <c r="K34" s="34"/>
      <c r="L34" s="17"/>
      <c r="M34" s="18"/>
    </row>
    <row r="35" spans="1:13" x14ac:dyDescent="0.3">
      <c r="A35" s="30"/>
      <c r="B35" s="30"/>
      <c r="C35" s="30"/>
      <c r="D35" s="30"/>
      <c r="E35" s="30"/>
      <c r="F35" s="5" t="s">
        <v>19</v>
      </c>
      <c r="G35" s="10">
        <v>0</v>
      </c>
      <c r="H35" s="33"/>
      <c r="I35" s="33"/>
      <c r="J35" s="10">
        <v>0</v>
      </c>
      <c r="K35" s="34"/>
      <c r="L35" s="17"/>
      <c r="M35" s="18"/>
    </row>
    <row r="36" spans="1:13" x14ac:dyDescent="0.3">
      <c r="A36" s="30"/>
      <c r="B36" s="30"/>
      <c r="C36" s="30"/>
      <c r="D36" s="30"/>
      <c r="E36" s="30"/>
      <c r="F36" s="5" t="s">
        <v>14</v>
      </c>
      <c r="G36" s="10">
        <v>0</v>
      </c>
      <c r="H36" s="33"/>
      <c r="I36" s="33"/>
      <c r="J36" s="10">
        <v>0</v>
      </c>
      <c r="K36" s="34"/>
      <c r="L36" s="17"/>
      <c r="M36" s="18"/>
    </row>
    <row r="37" spans="1:13" x14ac:dyDescent="0.3">
      <c r="A37" s="30"/>
      <c r="B37" s="30"/>
      <c r="C37" s="30"/>
      <c r="D37" s="30"/>
      <c r="E37" s="30"/>
      <c r="F37" s="5" t="s">
        <v>15</v>
      </c>
      <c r="G37" s="39">
        <v>0.83333333333333337</v>
      </c>
      <c r="H37" s="33"/>
      <c r="I37" s="33"/>
      <c r="J37" s="10">
        <v>88</v>
      </c>
      <c r="K37" s="34"/>
      <c r="L37" s="17"/>
      <c r="M37" s="18"/>
    </row>
    <row r="38" spans="1:13" x14ac:dyDescent="0.3">
      <c r="A38" s="30"/>
      <c r="B38" s="30"/>
      <c r="C38" s="30"/>
      <c r="D38" s="30"/>
      <c r="E38" s="30"/>
      <c r="F38" s="5" t="s">
        <v>16</v>
      </c>
      <c r="G38" s="39">
        <v>0.83333333333333337</v>
      </c>
      <c r="H38" s="33"/>
      <c r="I38" s="33"/>
      <c r="J38" s="9">
        <v>88</v>
      </c>
      <c r="K38" s="34"/>
      <c r="L38" s="17"/>
      <c r="M38" s="18"/>
    </row>
    <row r="39" spans="1:13" x14ac:dyDescent="0.3">
      <c r="A39" s="28" t="s">
        <v>37</v>
      </c>
      <c r="B39" s="30" t="s">
        <v>35</v>
      </c>
      <c r="C39" s="30" t="s">
        <v>29</v>
      </c>
      <c r="D39" s="30" t="s">
        <v>30</v>
      </c>
      <c r="E39" s="30" t="s">
        <v>25</v>
      </c>
      <c r="F39" s="7" t="s">
        <v>21</v>
      </c>
      <c r="G39" s="10">
        <v>15</v>
      </c>
      <c r="H39" s="30">
        <f>SUM(G39:G45)</f>
        <v>18.333333333333332</v>
      </c>
      <c r="I39" s="30">
        <f>0.7*H39</f>
        <v>12.833333333333332</v>
      </c>
      <c r="J39" s="9">
        <v>70</v>
      </c>
      <c r="K39" s="31">
        <f>(J39*G39)+(J40*G40)+(J41*G41)+(J42*G42)+(J43*G43)+(J44*G44)+(J45*G45)</f>
        <v>1329.9999999999998</v>
      </c>
      <c r="L39" s="17">
        <f>K39/100</f>
        <v>13.299999999999997</v>
      </c>
      <c r="M39" s="18"/>
    </row>
    <row r="40" spans="1:13" x14ac:dyDescent="0.3">
      <c r="A40" s="29"/>
      <c r="B40" s="30"/>
      <c r="C40" s="30"/>
      <c r="D40" s="30"/>
      <c r="E40" s="30"/>
      <c r="F40" s="4" t="s">
        <v>13</v>
      </c>
      <c r="G40" s="9">
        <v>0</v>
      </c>
      <c r="H40" s="30"/>
      <c r="I40" s="30"/>
      <c r="J40" s="9">
        <v>0</v>
      </c>
      <c r="K40" s="31"/>
      <c r="L40" s="17"/>
      <c r="M40" s="18"/>
    </row>
    <row r="41" spans="1:13" x14ac:dyDescent="0.3">
      <c r="A41" s="30"/>
      <c r="B41" s="30"/>
      <c r="C41" s="30"/>
      <c r="D41" s="30"/>
      <c r="E41" s="30"/>
      <c r="F41" s="5" t="s">
        <v>39</v>
      </c>
      <c r="G41" s="39">
        <v>1.6666666666666667</v>
      </c>
      <c r="H41" s="30"/>
      <c r="I41" s="30"/>
      <c r="J41" s="10">
        <v>80</v>
      </c>
      <c r="K41" s="31"/>
      <c r="L41" s="17"/>
      <c r="M41" s="18"/>
    </row>
    <row r="42" spans="1:13" x14ac:dyDescent="0.3">
      <c r="A42" s="30"/>
      <c r="B42" s="30"/>
      <c r="C42" s="30"/>
      <c r="D42" s="30"/>
      <c r="E42" s="30"/>
      <c r="F42" s="5" t="s">
        <v>19</v>
      </c>
      <c r="G42" s="10">
        <v>0</v>
      </c>
      <c r="H42" s="30"/>
      <c r="I42" s="30"/>
      <c r="J42" s="10">
        <v>0</v>
      </c>
      <c r="K42" s="31"/>
      <c r="L42" s="17"/>
      <c r="M42" s="18"/>
    </row>
    <row r="43" spans="1:13" x14ac:dyDescent="0.3">
      <c r="A43" s="30"/>
      <c r="B43" s="30"/>
      <c r="C43" s="30"/>
      <c r="D43" s="30"/>
      <c r="E43" s="30"/>
      <c r="F43" s="5" t="s">
        <v>14</v>
      </c>
      <c r="G43" s="10">
        <v>0</v>
      </c>
      <c r="H43" s="30"/>
      <c r="I43" s="30"/>
      <c r="J43" s="10">
        <v>0</v>
      </c>
      <c r="K43" s="31"/>
      <c r="L43" s="17"/>
      <c r="M43" s="18"/>
    </row>
    <row r="44" spans="1:13" x14ac:dyDescent="0.3">
      <c r="A44" s="30"/>
      <c r="B44" s="30"/>
      <c r="C44" s="30"/>
      <c r="D44" s="30"/>
      <c r="E44" s="30"/>
      <c r="F44" s="5" t="s">
        <v>15</v>
      </c>
      <c r="G44" s="39">
        <v>0.83333333333333337</v>
      </c>
      <c r="H44" s="30"/>
      <c r="I44" s="30"/>
      <c r="J44" s="10">
        <v>88</v>
      </c>
      <c r="K44" s="31"/>
      <c r="L44" s="17"/>
      <c r="M44" s="18"/>
    </row>
    <row r="45" spans="1:13" x14ac:dyDescent="0.3">
      <c r="A45" s="30"/>
      <c r="B45" s="30"/>
      <c r="C45" s="30"/>
      <c r="D45" s="30"/>
      <c r="E45" s="30"/>
      <c r="F45" s="5" t="s">
        <v>16</v>
      </c>
      <c r="G45" s="39">
        <v>0.83333333333333337</v>
      </c>
      <c r="H45" s="30"/>
      <c r="I45" s="30"/>
      <c r="J45" s="10">
        <v>88</v>
      </c>
      <c r="K45" s="31"/>
      <c r="L45" s="17"/>
      <c r="M45" s="18"/>
    </row>
    <row r="46" spans="1:13" x14ac:dyDescent="0.3">
      <c r="A46" s="28" t="s">
        <v>37</v>
      </c>
      <c r="B46" s="30" t="s">
        <v>35</v>
      </c>
      <c r="C46" s="30" t="s">
        <v>29</v>
      </c>
      <c r="D46" s="30" t="s">
        <v>30</v>
      </c>
      <c r="E46" s="30" t="s">
        <v>25</v>
      </c>
      <c r="F46" s="7" t="s">
        <v>21</v>
      </c>
      <c r="G46" s="10">
        <v>15</v>
      </c>
      <c r="H46" s="30">
        <f>SUM(G46:G52)</f>
        <v>18.333333333333332</v>
      </c>
      <c r="I46" s="30">
        <f>0.7*H46</f>
        <v>12.833333333333332</v>
      </c>
      <c r="J46" s="9">
        <v>70</v>
      </c>
      <c r="K46" s="31">
        <f>(J46*G46)+(J47*G47)+(J48*G48)+(J49*G49)+(J50*G50)+(J51*G51)+(J52*G52)</f>
        <v>1329.9999999999998</v>
      </c>
      <c r="L46" s="17">
        <f>K46/100</f>
        <v>13.299999999999997</v>
      </c>
      <c r="M46" s="18"/>
    </row>
    <row r="47" spans="1:13" x14ac:dyDescent="0.3">
      <c r="A47" s="29"/>
      <c r="B47" s="30"/>
      <c r="C47" s="30"/>
      <c r="D47" s="30"/>
      <c r="E47" s="30"/>
      <c r="F47" s="4" t="s">
        <v>13</v>
      </c>
      <c r="G47" s="9">
        <v>0</v>
      </c>
      <c r="H47" s="30"/>
      <c r="I47" s="30"/>
      <c r="J47" s="9">
        <v>0</v>
      </c>
      <c r="K47" s="31"/>
      <c r="L47" s="17"/>
      <c r="M47" s="18"/>
    </row>
    <row r="48" spans="1:13" x14ac:dyDescent="0.3">
      <c r="A48" s="30"/>
      <c r="B48" s="30"/>
      <c r="C48" s="30"/>
      <c r="D48" s="30"/>
      <c r="E48" s="30"/>
      <c r="F48" s="5" t="s">
        <v>39</v>
      </c>
      <c r="G48" s="39">
        <v>1.6666666666666667</v>
      </c>
      <c r="H48" s="30"/>
      <c r="I48" s="30"/>
      <c r="J48" s="10">
        <v>80</v>
      </c>
      <c r="K48" s="31"/>
      <c r="L48" s="17"/>
      <c r="M48" s="18"/>
    </row>
    <row r="49" spans="1:13" x14ac:dyDescent="0.3">
      <c r="A49" s="30"/>
      <c r="B49" s="30"/>
      <c r="C49" s="30"/>
      <c r="D49" s="30"/>
      <c r="E49" s="30"/>
      <c r="F49" s="5" t="s">
        <v>19</v>
      </c>
      <c r="G49" s="10">
        <v>0</v>
      </c>
      <c r="H49" s="30"/>
      <c r="I49" s="30"/>
      <c r="J49" s="10">
        <v>0</v>
      </c>
      <c r="K49" s="31"/>
      <c r="L49" s="17"/>
      <c r="M49" s="18"/>
    </row>
    <row r="50" spans="1:13" x14ac:dyDescent="0.3">
      <c r="A50" s="30"/>
      <c r="B50" s="30"/>
      <c r="C50" s="30"/>
      <c r="D50" s="30"/>
      <c r="E50" s="30"/>
      <c r="F50" s="5" t="s">
        <v>14</v>
      </c>
      <c r="G50" s="10">
        <v>0</v>
      </c>
      <c r="H50" s="30"/>
      <c r="I50" s="30"/>
      <c r="J50" s="10">
        <v>0</v>
      </c>
      <c r="K50" s="31"/>
      <c r="L50" s="17"/>
      <c r="M50" s="18"/>
    </row>
    <row r="51" spans="1:13" x14ac:dyDescent="0.3">
      <c r="A51" s="30"/>
      <c r="B51" s="30"/>
      <c r="C51" s="30"/>
      <c r="D51" s="30"/>
      <c r="E51" s="30"/>
      <c r="F51" s="5" t="s">
        <v>15</v>
      </c>
      <c r="G51" s="39">
        <v>0.83333333333333337</v>
      </c>
      <c r="H51" s="30"/>
      <c r="I51" s="30"/>
      <c r="J51" s="10">
        <v>88</v>
      </c>
      <c r="K51" s="31"/>
      <c r="L51" s="17"/>
      <c r="M51" s="18"/>
    </row>
    <row r="52" spans="1:13" x14ac:dyDescent="0.3">
      <c r="A52" s="30"/>
      <c r="B52" s="30"/>
      <c r="C52" s="30"/>
      <c r="D52" s="30"/>
      <c r="E52" s="30"/>
      <c r="F52" s="5" t="s">
        <v>16</v>
      </c>
      <c r="G52" s="39">
        <v>0.83333333333333337</v>
      </c>
      <c r="H52" s="30"/>
      <c r="I52" s="30"/>
      <c r="J52" s="10">
        <v>88</v>
      </c>
      <c r="K52" s="31"/>
      <c r="L52" s="17"/>
      <c r="M52" s="18"/>
    </row>
    <row r="53" spans="1:13" x14ac:dyDescent="0.3">
      <c r="A53" s="6">
        <v>16</v>
      </c>
      <c r="B53" s="19" t="s">
        <v>21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76.5" customHeight="1" x14ac:dyDescent="0.3">
      <c r="A54" s="22" t="s">
        <v>22</v>
      </c>
      <c r="B54" s="23"/>
      <c r="C54" s="23"/>
      <c r="D54" s="23"/>
      <c r="E54" s="23"/>
      <c r="F54" s="23"/>
      <c r="G54" s="24"/>
      <c r="H54" s="42">
        <f>SUM(H10:H52)</f>
        <v>99.999999999999986</v>
      </c>
      <c r="I54" s="13">
        <f>SUM(I10:I52)</f>
        <v>69.999999999999986</v>
      </c>
      <c r="J54" s="13">
        <f>SUM(J10:J45)</f>
        <v>1600</v>
      </c>
      <c r="K54" s="14">
        <f>SUM(K10:K52)</f>
        <v>6930</v>
      </c>
      <c r="L54" s="15">
        <f>SUM(L10:L52)</f>
        <v>69.3</v>
      </c>
      <c r="M54" s="7"/>
    </row>
    <row r="55" spans="1:13" x14ac:dyDescent="0.3">
      <c r="A55" s="25" t="s">
        <v>33</v>
      </c>
      <c r="B55" s="26"/>
      <c r="C55" s="26"/>
      <c r="D55" s="26"/>
      <c r="E55" s="26"/>
      <c r="F55" s="26"/>
      <c r="G55" s="26"/>
      <c r="H55" s="26"/>
      <c r="I55" s="26"/>
      <c r="J55" s="26"/>
      <c r="K55" s="27"/>
      <c r="L55" s="16" t="str">
        <f>IF(L54&gt;=76,"A",IF(L54&gt;=71.5,"A-",IF(L54&gt;=67,"B+",IF(L54&gt;=62.5,"B",IF(L54&gt;=58,"B-",IF(L54&gt;=53.5,"C+",IF(L54&gt;=49,"C",IF(L54&gt;=44.5,"C-",IF(L54&gt;=40,"D","E")))))))))</f>
        <v>B+</v>
      </c>
      <c r="M55" s="16"/>
    </row>
    <row r="57" spans="1:13" x14ac:dyDescent="0.3">
      <c r="J57" t="s">
        <v>31</v>
      </c>
    </row>
    <row r="58" spans="1:13" x14ac:dyDescent="0.3">
      <c r="J58" s="11" t="s">
        <v>47</v>
      </c>
      <c r="K58" s="11" t="s">
        <v>48</v>
      </c>
      <c r="L58" s="11" t="s">
        <v>49</v>
      </c>
    </row>
    <row r="59" spans="1:13" x14ac:dyDescent="0.3">
      <c r="J59" s="11" t="s">
        <v>50</v>
      </c>
      <c r="K59" s="11" t="s">
        <v>51</v>
      </c>
      <c r="L59" s="11">
        <v>4</v>
      </c>
    </row>
    <row r="60" spans="1:13" x14ac:dyDescent="0.3">
      <c r="J60" s="11" t="s">
        <v>52</v>
      </c>
      <c r="K60" s="11" t="s">
        <v>53</v>
      </c>
      <c r="L60" s="11">
        <v>3.7</v>
      </c>
    </row>
    <row r="61" spans="1:13" x14ac:dyDescent="0.3">
      <c r="J61" s="11" t="s">
        <v>54</v>
      </c>
      <c r="K61" s="11" t="s">
        <v>55</v>
      </c>
      <c r="L61" s="11">
        <v>3.3</v>
      </c>
    </row>
    <row r="62" spans="1:13" x14ac:dyDescent="0.3">
      <c r="J62" s="11" t="s">
        <v>56</v>
      </c>
      <c r="K62" s="11" t="s">
        <v>57</v>
      </c>
      <c r="L62" s="11">
        <v>3</v>
      </c>
    </row>
    <row r="63" spans="1:13" x14ac:dyDescent="0.3">
      <c r="J63" s="11" t="s">
        <v>58</v>
      </c>
      <c r="K63" s="11" t="s">
        <v>59</v>
      </c>
      <c r="L63" s="11">
        <v>2.7</v>
      </c>
    </row>
    <row r="64" spans="1:13" x14ac:dyDescent="0.3">
      <c r="J64" s="11" t="s">
        <v>60</v>
      </c>
      <c r="K64" s="11" t="s">
        <v>61</v>
      </c>
      <c r="L64" s="11">
        <v>2.2999999999999998</v>
      </c>
    </row>
    <row r="65" spans="10:12" x14ac:dyDescent="0.3">
      <c r="J65" s="11" t="s">
        <v>62</v>
      </c>
      <c r="K65" s="11" t="s">
        <v>63</v>
      </c>
      <c r="L65" s="11">
        <v>2</v>
      </c>
    </row>
    <row r="66" spans="10:12" x14ac:dyDescent="0.3">
      <c r="J66" s="11" t="s">
        <v>64</v>
      </c>
      <c r="K66" s="11" t="s">
        <v>65</v>
      </c>
      <c r="L66" s="11">
        <v>1.7</v>
      </c>
    </row>
    <row r="67" spans="10:12" x14ac:dyDescent="0.3">
      <c r="J67" s="11" t="s">
        <v>66</v>
      </c>
      <c r="K67" s="11" t="s">
        <v>67</v>
      </c>
      <c r="L67" s="11">
        <v>1</v>
      </c>
    </row>
    <row r="68" spans="10:12" x14ac:dyDescent="0.3">
      <c r="J68" s="11" t="s">
        <v>68</v>
      </c>
      <c r="K68" s="11" t="s">
        <v>69</v>
      </c>
      <c r="L68" s="11">
        <v>0</v>
      </c>
    </row>
  </sheetData>
  <mergeCells count="81">
    <mergeCell ref="L46:L52"/>
    <mergeCell ref="M46:M52"/>
    <mergeCell ref="B53:M53"/>
    <mergeCell ref="A54:G54"/>
    <mergeCell ref="A55:K55"/>
    <mergeCell ref="L39:L45"/>
    <mergeCell ref="M39:M45"/>
    <mergeCell ref="A46:A52"/>
    <mergeCell ref="B46:B52"/>
    <mergeCell ref="C46:C52"/>
    <mergeCell ref="D46:D52"/>
    <mergeCell ref="E46:E52"/>
    <mergeCell ref="H46:H52"/>
    <mergeCell ref="I46:I52"/>
    <mergeCell ref="K46:K52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054120048</vt:lpstr>
      <vt:lpstr>054121015</vt:lpstr>
      <vt:lpstr>054121016</vt:lpstr>
      <vt:lpstr>054121019</vt:lpstr>
      <vt:lpstr>054121030</vt:lpstr>
      <vt:lpstr>054121031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Bloko Budi Rijadi</cp:lastModifiedBy>
  <dcterms:created xsi:type="dcterms:W3CDTF">2023-03-19T12:42:28Z</dcterms:created>
  <dcterms:modified xsi:type="dcterms:W3CDTF">2024-02-08T14:31:13Z</dcterms:modified>
</cp:coreProperties>
</file>